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[1]Горизонтальный!#REF!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[2]Горизонтальный!#REF!</definedName>
  </definedNames>
  <calcPr calcId="145621"/>
</workbook>
</file>

<file path=xl/calcChain.xml><?xml version="1.0" encoding="utf-8"?>
<calcChain xmlns="http://schemas.openxmlformats.org/spreadsheetml/2006/main">
  <c r="K83" i="3" l="1"/>
  <c r="J83" i="3"/>
  <c r="I83" i="3"/>
  <c r="K82" i="3"/>
  <c r="J82" i="3"/>
  <c r="I82" i="3"/>
  <c r="E83" i="3"/>
  <c r="D83" i="3"/>
  <c r="C83" i="3"/>
  <c r="E82" i="3"/>
  <c r="D82" i="3"/>
  <c r="C82" i="3"/>
  <c r="D32" i="3"/>
  <c r="E32" i="3"/>
  <c r="F32" i="3"/>
  <c r="G32" i="3"/>
  <c r="H32" i="3"/>
  <c r="I32" i="3"/>
  <c r="J32" i="3"/>
  <c r="K32" i="3"/>
  <c r="L32" i="3"/>
  <c r="M32" i="3"/>
  <c r="N32" i="3"/>
  <c r="O32" i="3"/>
  <c r="P32" i="3"/>
  <c r="Q32" i="3"/>
  <c r="R32" i="3"/>
  <c r="S32" i="3"/>
  <c r="C32" i="3"/>
  <c r="C68" i="3"/>
  <c r="D68" i="3"/>
  <c r="E68" i="3"/>
  <c r="F68" i="3"/>
  <c r="G68" i="3"/>
  <c r="H68" i="3"/>
  <c r="I68" i="3"/>
  <c r="J68" i="3"/>
  <c r="K68" i="3"/>
  <c r="L68" i="3"/>
  <c r="M68" i="3"/>
  <c r="N68" i="3"/>
  <c r="O68" i="3"/>
  <c r="P68" i="3"/>
  <c r="Q68" i="3"/>
  <c r="R68" i="3"/>
  <c r="S68" i="3"/>
  <c r="B68" i="3"/>
  <c r="N83" i="3"/>
  <c r="M83" i="3"/>
  <c r="L83" i="3"/>
  <c r="K84" i="3"/>
  <c r="K85" i="3" s="1"/>
  <c r="I84" i="3"/>
  <c r="I85" i="3" s="1"/>
  <c r="C84" i="3"/>
  <c r="C85" i="3" s="1"/>
  <c r="J84" i="3" l="1"/>
  <c r="J85" i="3" s="1"/>
  <c r="J87" i="3" s="1"/>
  <c r="E84" i="3"/>
  <c r="E85" i="3" s="1"/>
  <c r="E86" i="3" s="1"/>
  <c r="D84" i="3"/>
  <c r="D85" i="3" s="1"/>
  <c r="D87" i="3" s="1"/>
  <c r="C87" i="3"/>
  <c r="C86" i="3"/>
  <c r="J86" i="3"/>
  <c r="K87" i="3"/>
  <c r="K86" i="3"/>
  <c r="I86" i="3"/>
  <c r="I87" i="3"/>
  <c r="L82" i="3"/>
  <c r="M82" i="3"/>
  <c r="N82" i="3"/>
  <c r="S31" i="3"/>
  <c r="R31" i="3"/>
  <c r="Q31" i="3"/>
  <c r="P31" i="3"/>
  <c r="O31" i="3"/>
  <c r="N31" i="3"/>
  <c r="M31" i="3"/>
  <c r="L31" i="3"/>
  <c r="K31" i="3"/>
  <c r="J31" i="3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  <c r="E87" i="3" l="1"/>
  <c r="D86" i="3"/>
</calcChain>
</file>

<file path=xl/sharedStrings.xml><?xml version="1.0" encoding="utf-8"?>
<sst xmlns="http://schemas.openxmlformats.org/spreadsheetml/2006/main" count="189" uniqueCount="86">
  <si>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</si>
  <si>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</si>
  <si>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</si>
  <si>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</si>
  <si>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</si>
  <si>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</si>
  <si>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</si>
  <si>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</si>
  <si>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</si>
  <si>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</si>
  <si>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</si>
  <si>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</si>
  <si>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</si>
  <si>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</si>
  <si>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</si>
  <si>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</si>
  <si>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</si>
  <si>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</si>
  <si>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</si>
  <si>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</si>
  <si>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</si>
  <si>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</si>
  <si>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</si>
  <si>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</si>
  <si>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</si>
  <si>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</si>
  <si>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</si>
  <si>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</si>
  <si>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</si>
  <si>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</si>
  <si>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</si>
  <si>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</si>
  <si>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 xml:space="preserve">Сумма </t>
  </si>
  <si>
    <t>Мощность по фидерам по часовым интервалам</t>
  </si>
  <si>
    <t>Мощность, кВт</t>
  </si>
  <si>
    <t>POWER_HOUR_FIDER</t>
  </si>
  <si>
    <t>активная энергия</t>
  </si>
  <si>
    <t>за 17.06.2015</t>
  </si>
  <si>
    <t>ПС 110 кВ Загородная</t>
  </si>
  <si>
    <t xml:space="preserve"> 0,4 Загородная ТСН 1 ао</t>
  </si>
  <si>
    <t xml:space="preserve"> 0,4 Загородная ТСН 1 ао RS</t>
  </si>
  <si>
    <t xml:space="preserve"> 0,4 Загородная ТСН 2 ао</t>
  </si>
  <si>
    <t xml:space="preserve"> 0,4 Загородная ТСН 2 ао RS</t>
  </si>
  <si>
    <t xml:space="preserve"> 10 Загородная Т 1 ап</t>
  </si>
  <si>
    <t xml:space="preserve"> 10 Загородная Т 1 ап RS</t>
  </si>
  <si>
    <t xml:space="preserve"> 10 Загородная Т 2 ап</t>
  </si>
  <si>
    <t xml:space="preserve"> 10 Загородная Т 2 ап RS</t>
  </si>
  <si>
    <t xml:space="preserve"> 10 Загородная-Оч.Бараново ао</t>
  </si>
  <si>
    <t xml:space="preserve"> 10 Загородная-Парфеново ао</t>
  </si>
  <si>
    <t xml:space="preserve"> 10 Загородная-Свинофабрика 1 ао</t>
  </si>
  <si>
    <t xml:space="preserve"> 10 Загородная-Свинофабрика 2 ао</t>
  </si>
  <si>
    <t xml:space="preserve"> 10 Загородная-Свинофабрика 3 ао</t>
  </si>
  <si>
    <t xml:space="preserve"> 10 Загородная-Свинофабрика 4 ао</t>
  </si>
  <si>
    <t xml:space="preserve"> 10 Загородная-Солманский ао</t>
  </si>
  <si>
    <t xml:space="preserve"> 10 Загородная-Тепличный 1 ао</t>
  </si>
  <si>
    <t xml:space="preserve"> 10 Загородная-Тепличный 2 ао</t>
  </si>
  <si>
    <t xml:space="preserve"> 10 Загородная-Тоншалово 2 ао</t>
  </si>
  <si>
    <t/>
  </si>
  <si>
    <t>реактивная энергия</t>
  </si>
  <si>
    <t>Т-1</t>
  </si>
  <si>
    <t>Т-2</t>
  </si>
  <si>
    <t>Двухобмоточный тр-р</t>
  </si>
  <si>
    <t>4-00</t>
  </si>
  <si>
    <t>Номинальная мощность</t>
  </si>
  <si>
    <t>S ном, кВА</t>
  </si>
  <si>
    <t>Потери холостого хода</t>
  </si>
  <si>
    <t>ΔP xx, кВт</t>
  </si>
  <si>
    <t>Потери короткого замыкания</t>
  </si>
  <si>
    <t>ΔP кз, кВт</t>
  </si>
  <si>
    <t>Ток холостого хода</t>
  </si>
  <si>
    <t>I x, %</t>
  </si>
  <si>
    <t>Напряжение короткого замыкания</t>
  </si>
  <si>
    <t>U к, %</t>
  </si>
  <si>
    <t>Нагрузочная мощность</t>
  </si>
  <si>
    <t>Р н, кВт</t>
  </si>
  <si>
    <t>Q н, квар</t>
  </si>
  <si>
    <t>S н, кВА</t>
  </si>
  <si>
    <t>Коэффициент загрузки</t>
  </si>
  <si>
    <t>К з</t>
  </si>
  <si>
    <t>Потери активной мощности</t>
  </si>
  <si>
    <r>
      <t>Δ</t>
    </r>
    <r>
      <rPr>
        <b/>
        <sz val="10"/>
        <rFont val="Arial Cyr"/>
        <charset val="204"/>
      </rPr>
      <t>P, кВт</t>
    </r>
  </si>
  <si>
    <t>Потери реактивной мощности</t>
  </si>
  <si>
    <t>ΔQ, квар</t>
  </si>
  <si>
    <t>10-00</t>
  </si>
  <si>
    <t>22-00</t>
  </si>
  <si>
    <t>Потери в трансформаторах  в режимный день 17.06.2015  по  ПС Загородная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</si>
</sst>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/mm/yy;@"/>
    <numFmt numFmtId="165" formatCode="#,##0.0"/>
    <numFmt numFmtId="166" formatCode="0.0"/>
  </numFmts>
  <fonts count="14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Arial Cyr"/>
      <charset val="204"/>
    </font>
    <font>
      <b/>
      <sz val="10"/>
      <name val="Arial Cyr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5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39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64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64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  <xf numFmtId="0" fontId="0" fillId="0" borderId="0" xfId="0"/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3" fontId="3" fillId="0" borderId="0" xfId="0" applyNumberFormat="1" applyFont="1" applyAlignment="1">
      <alignment horizontal="right"/>
    </xf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  <xf numFmtId="4" fontId="3" fillId="2" borderId="24" xfId="0" applyNumberFormat="1" applyFont="1" applyFill="1" applyBorder="1" applyAlignment="1">
      <alignment horizontal="center" vertical="center" wrapText="1"/>
    </xf>
    <xf numFmtId="4" fontId="2" fillId="2" borderId="25" xfId="0" applyNumberFormat="1" applyFont="1" applyFill="1" applyBorder="1"/>
    <xf numFmtId="4" fontId="2" fillId="2" borderId="26" xfId="0" applyNumberFormat="1" applyFont="1" applyFill="1" applyBorder="1"/>
    <xf numFmtId="0" fontId="13" fillId="0" borderId="0" xfId="0" applyFont="1"/>
    <xf numFmtId="0" fontId="13" fillId="0" borderId="20" xfId="0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center"/>
    </xf>
    <xf numFmtId="0" fontId="13" fillId="4" borderId="21" xfId="0" applyFont="1" applyFill="1" applyBorder="1" applyAlignment="1">
      <alignment horizontal="left" vertical="center" wrapText="1"/>
    </xf>
    <xf numFmtId="0" fontId="13" fillId="4" borderId="22" xfId="0" applyFont="1" applyFill="1" applyBorder="1" applyAlignment="1">
      <alignment horizontal="center" vertical="center" wrapText="1"/>
    </xf>
    <xf numFmtId="0" fontId="0" fillId="5" borderId="23" xfId="0" applyFill="1" applyBorder="1" applyAlignment="1">
      <alignment horizontal="center" vertical="center"/>
    </xf>
    <xf numFmtId="0" fontId="13" fillId="4" borderId="24" xfId="0" applyFont="1" applyFill="1" applyBorder="1" applyAlignment="1">
      <alignment horizontal="left" vertical="center" wrapText="1"/>
    </xf>
    <xf numFmtId="0" fontId="13" fillId="4" borderId="25" xfId="0" applyFont="1" applyFill="1" applyBorder="1" applyAlignment="1">
      <alignment horizontal="center" vertical="center" wrapText="1"/>
    </xf>
    <xf numFmtId="0" fontId="0" fillId="5" borderId="26" xfId="0" applyFill="1" applyBorder="1" applyAlignment="1">
      <alignment horizontal="center" vertical="center"/>
    </xf>
    <xf numFmtId="0" fontId="0" fillId="0" borderId="0" xfId="0" applyFill="1" applyBorder="1" applyAlignment="1">
      <alignment horizontal="center"/>
    </xf>
    <xf numFmtId="4" fontId="0" fillId="0" borderId="26" xfId="0" applyNumberFormat="1" applyBorder="1" applyAlignment="1">
      <alignment horizontal="center" vertical="center"/>
    </xf>
    <xf numFmtId="1" fontId="0" fillId="0" borderId="26" xfId="0" applyNumberFormat="1" applyBorder="1" applyAlignment="1">
      <alignment horizontal="center" vertical="center"/>
    </xf>
    <xf numFmtId="165" fontId="2" fillId="0" borderId="0" xfId="0" applyNumberFormat="1" applyFont="1"/>
    <xf numFmtId="2" fontId="0" fillId="5" borderId="26" xfId="0" applyNumberFormat="1" applyFill="1" applyBorder="1" applyAlignment="1">
      <alignment horizontal="center" vertical="center"/>
    </xf>
    <xf numFmtId="0" fontId="13" fillId="4" borderId="32" xfId="0" applyFont="1" applyFill="1" applyBorder="1" applyAlignment="1">
      <alignment horizontal="left" vertical="center" wrapText="1"/>
    </xf>
    <xf numFmtId="0" fontId="13" fillId="4" borderId="34" xfId="0" applyFont="1" applyFill="1" applyBorder="1" applyAlignment="1">
      <alignment horizontal="center" vertical="center" wrapText="1"/>
    </xf>
    <xf numFmtId="2" fontId="0" fillId="5" borderId="35" xfId="0" applyNumberFormat="1" applyFill="1" applyBorder="1" applyAlignment="1">
      <alignment horizontal="center" vertical="center"/>
    </xf>
    <xf numFmtId="166" fontId="13" fillId="6" borderId="23" xfId="0" applyNumberFormat="1" applyFont="1" applyFill="1" applyBorder="1" applyAlignment="1">
      <alignment horizontal="center" vertical="center"/>
    </xf>
    <xf numFmtId="0" fontId="13" fillId="4" borderId="27" xfId="0" applyFont="1" applyFill="1" applyBorder="1" applyAlignment="1">
      <alignment horizontal="left" vertical="center" wrapText="1"/>
    </xf>
    <xf numFmtId="0" fontId="13" fillId="4" borderId="28" xfId="0" applyFont="1" applyFill="1" applyBorder="1" applyAlignment="1">
      <alignment horizontal="center" vertical="center" wrapText="1"/>
    </xf>
    <xf numFmtId="166" fontId="13" fillId="6" borderId="29" xfId="0" applyNumberFormat="1" applyFont="1" applyFill="1" applyBorder="1" applyAlignment="1">
      <alignment horizontal="center" vertical="center"/>
    </xf>
    <xf numFmtId="0" fontId="3" fillId="0" borderId="0" xfId="0" applyFont="1"/>
    <xf numFmtId="165" fontId="2" fillId="2" borderId="0" xfId="0" applyNumberFormat="1" applyFont="1" applyFill="1"/>
    <xf numFmtId="0" fontId="13" fillId="4" borderId="32" xfId="0" applyFont="1" applyFill="1" applyBorder="1" applyAlignment="1">
      <alignment horizontal="left" vertical="center" wrapText="1"/>
    </xf>
    <xf numFmtId="0" fontId="13" fillId="4" borderId="33" xfId="0" applyFont="1" applyFill="1" applyBorder="1" applyAlignment="1">
      <alignment horizontal="left" vertical="center" wrapText="1"/>
    </xf>
    <xf numFmtId="0" fontId="13" fillId="4" borderId="3" xfId="0" applyFont="1" applyFill="1" applyBorder="1" applyAlignment="1">
      <alignment horizontal="left" vertical="center" wrapText="1"/>
    </xf>
    <xf numFmtId="0" fontId="12" fillId="0" borderId="0" xfId="0" applyFont="1" applyAlignment="1">
      <alignment horizontal="center" wrapText="1"/>
    </xf>
    <xf numFmtId="0" fontId="12" fillId="0" borderId="30" xfId="0" applyFont="1" applyBorder="1" applyAlignment="1">
      <alignment horizontal="center"/>
    </xf>
    <xf numFmtId="0" fontId="0" fillId="0" borderId="30" xfId="0" applyBorder="1" applyAlignment="1">
      <alignment horizontal="center"/>
    </xf>
    <xf numFmtId="0" fontId="13" fillId="3" borderId="31" xfId="0" applyFont="1" applyFill="1" applyBorder="1" applyAlignment="1">
      <alignment horizontal="center" vertical="center"/>
    </xf>
    <xf numFmtId="0" fontId="0" fillId="0" borderId="13" xfId="0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&#1069;&#1069;%20&#1087;&#1086;%20&#1057;&#1055;%20&#1079;&#1072;%20&#1089;&#1091;&#1090;&#1082;&#1080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33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36</v>
      </c>
    </row>
    <row r="5" spans="1:27" ht="18.75" x14ac:dyDescent="0.2">
      <c r="B5" s="24" t="s">
        <v>38</v>
      </c>
      <c r="C5" s="12"/>
      <c r="Z5" s="2" t="s">
        <v>37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8" t="s">
        <v>26</v>
      </c>
      <c r="AA7" s="27" t="s">
        <v>32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9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60"/>
      <c r="AA9" s="29"/>
    </row>
    <row r="10" spans="1:27" s="68" customFormat="1" ht="16.5" thickBot="1" x14ac:dyDescent="0.3">
      <c r="A10" s="63"/>
      <c r="B10" s="64" t="s">
        <v>2</v>
      </c>
      <c r="C10" s="65">
        <f>SUM(C8:C9)</f>
        <v>0</v>
      </c>
      <c r="D10" s="65">
        <f t="shared" ref="D10:J10" si="0">SUM(D8:D9)</f>
        <v>0</v>
      </c>
      <c r="E10" s="65">
        <f t="shared" si="0"/>
        <v>0</v>
      </c>
      <c r="F10" s="65">
        <f t="shared" si="0"/>
        <v>0</v>
      </c>
      <c r="G10" s="65">
        <f t="shared" si="0"/>
        <v>0</v>
      </c>
      <c r="H10" s="65">
        <f t="shared" si="0"/>
        <v>0</v>
      </c>
      <c r="I10" s="65">
        <f t="shared" si="0"/>
        <v>0</v>
      </c>
      <c r="J10" s="65">
        <f t="shared" si="0"/>
        <v>0</v>
      </c>
      <c r="K10" s="65">
        <f t="shared" ref="K10:Z10" si="1">SUM(K8:K9)</f>
        <v>0</v>
      </c>
      <c r="L10" s="65">
        <f t="shared" si="1"/>
        <v>0</v>
      </c>
      <c r="M10" s="65">
        <f t="shared" si="1"/>
        <v>0</v>
      </c>
      <c r="N10" s="65">
        <f t="shared" si="1"/>
        <v>0</v>
      </c>
      <c r="O10" s="65">
        <f t="shared" si="1"/>
        <v>0</v>
      </c>
      <c r="P10" s="65">
        <f t="shared" si="1"/>
        <v>0</v>
      </c>
      <c r="Q10" s="65">
        <f t="shared" si="1"/>
        <v>0</v>
      </c>
      <c r="R10" s="65">
        <f t="shared" si="1"/>
        <v>0</v>
      </c>
      <c r="S10" s="65">
        <f t="shared" si="1"/>
        <v>0</v>
      </c>
      <c r="T10" s="65">
        <f t="shared" si="1"/>
        <v>0</v>
      </c>
      <c r="U10" s="65">
        <f t="shared" si="1"/>
        <v>0</v>
      </c>
      <c r="V10" s="65">
        <f t="shared" si="1"/>
        <v>0</v>
      </c>
      <c r="W10" s="65">
        <f t="shared" si="1"/>
        <v>0</v>
      </c>
      <c r="X10" s="65">
        <f t="shared" si="1"/>
        <v>0</v>
      </c>
      <c r="Y10" s="65">
        <f t="shared" si="1"/>
        <v>0</v>
      </c>
      <c r="Z10" s="66">
        <f t="shared" si="1"/>
        <v>0</v>
      </c>
      <c r="AA10" s="67">
        <f>SUM(AA8:AA9)</f>
        <v>0</v>
      </c>
    </row>
    <row r="65" spans="2:9" ht="17.25" hidden="1" customHeight="1" x14ac:dyDescent="0.2">
      <c r="B65" s="6" t="s">
        <v>35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87"/>
  <sheetViews>
    <sheetView tabSelected="1" workbookViewId="0">
      <pane xSplit="1" ySplit="6" topLeftCell="P7" activePane="bottomRight" state="frozen"/>
      <selection pane="topRight" activeCell="B1" sqref="B1"/>
      <selection pane="bottomLeft" activeCell="A7" sqref="A7"/>
      <selection pane="bottomRight" activeCell="Q2" sqref="Q2"/>
    </sheetView>
  </sheetViews>
  <sheetFormatPr defaultRowHeight="12.75" x14ac:dyDescent="0.2"/>
  <cols>
    <col min="1" max="1" width="11.5703125" style="1" customWidth="1"/>
    <col min="2" max="54" width="18.7109375" style="45" customWidth="1"/>
    <col min="55" max="16384" width="9.140625" style="1"/>
  </cols>
  <sheetData>
    <row r="1" spans="1:54" x14ac:dyDescent="0.2">
      <c r="A1" s="42"/>
    </row>
    <row r="2" spans="1:54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54" ht="15.75" x14ac:dyDescent="0.25">
      <c r="A3" s="42"/>
      <c r="B3" s="53" t="str">
        <f>IF(isOV="","",isOV)</f>
        <v/>
      </c>
    </row>
    <row r="4" spans="1:54" s="50" customFormat="1" ht="15.75" x14ac:dyDescent="0.25">
      <c r="A4" s="44"/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  <c r="Q4" s="54"/>
      <c r="R4" s="54"/>
      <c r="S4" s="34" t="s">
        <v>36</v>
      </c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</row>
    <row r="5" spans="1:54" s="51" customFormat="1" ht="16.5" thickBot="1" x14ac:dyDescent="0.3">
      <c r="A5" s="43" t="str">
        <f>IF(group="","",group)</f>
        <v>ПС 110 кВ Загородная</v>
      </c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  <c r="P5" s="53"/>
      <c r="Q5" s="53"/>
      <c r="R5" s="53"/>
      <c r="S5" s="35" t="s">
        <v>37</v>
      </c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</row>
    <row r="6" spans="1:54" s="57" customFormat="1" ht="35.25" customHeight="1" thickBot="1" x14ac:dyDescent="0.25">
      <c r="A6" s="69" t="s">
        <v>31</v>
      </c>
      <c r="B6" s="70" t="s">
        <v>39</v>
      </c>
      <c r="C6" s="70" t="s">
        <v>40</v>
      </c>
      <c r="D6" s="70" t="s">
        <v>41</v>
      </c>
      <c r="E6" s="70" t="s">
        <v>42</v>
      </c>
      <c r="F6" s="70" t="s">
        <v>43</v>
      </c>
      <c r="G6" s="70" t="s">
        <v>44</v>
      </c>
      <c r="H6" s="70" t="s">
        <v>45</v>
      </c>
      <c r="I6" s="70" t="s">
        <v>46</v>
      </c>
      <c r="J6" s="70" t="s">
        <v>47</v>
      </c>
      <c r="K6" s="70" t="s">
        <v>48</v>
      </c>
      <c r="L6" s="70" t="s">
        <v>49</v>
      </c>
      <c r="M6" s="70" t="s">
        <v>50</v>
      </c>
      <c r="N6" s="70" t="s">
        <v>51</v>
      </c>
      <c r="O6" s="70" t="s">
        <v>52</v>
      </c>
      <c r="P6" s="70" t="s">
        <v>53</v>
      </c>
      <c r="Q6" s="70" t="s">
        <v>54</v>
      </c>
      <c r="R6" s="70" t="s">
        <v>55</v>
      </c>
      <c r="S6" s="71" t="s">
        <v>56</v>
      </c>
      <c r="T6" s="92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</row>
    <row r="7" spans="1:54" x14ac:dyDescent="0.2">
      <c r="A7" s="72" t="s">
        <v>3</v>
      </c>
      <c r="B7" s="73">
        <v>0.44800000000000001</v>
      </c>
      <c r="C7" s="73">
        <v>0.44800000000000001</v>
      </c>
      <c r="D7" s="73">
        <v>0</v>
      </c>
      <c r="E7" s="73">
        <v>0</v>
      </c>
      <c r="F7" s="73">
        <v>812</v>
      </c>
      <c r="G7" s="73">
        <v>814</v>
      </c>
      <c r="H7" s="73">
        <v>1036</v>
      </c>
      <c r="I7" s="73">
        <v>1034</v>
      </c>
      <c r="J7" s="73">
        <v>26.400000000000002</v>
      </c>
      <c r="K7" s="73">
        <v>36</v>
      </c>
      <c r="L7" s="73">
        <v>440</v>
      </c>
      <c r="M7" s="73">
        <v>0</v>
      </c>
      <c r="N7" s="73">
        <v>43.2</v>
      </c>
      <c r="O7" s="73">
        <v>329.6</v>
      </c>
      <c r="P7" s="73">
        <v>332.40000000000003</v>
      </c>
      <c r="Q7" s="73">
        <v>0</v>
      </c>
      <c r="R7" s="73">
        <v>249.6</v>
      </c>
      <c r="S7" s="74">
        <v>396.8</v>
      </c>
      <c r="T7" s="120"/>
    </row>
    <row r="8" spans="1:54" x14ac:dyDescent="0.2">
      <c r="A8" s="75" t="s">
        <v>4</v>
      </c>
      <c r="B8" s="76">
        <v>0.44800000000000001</v>
      </c>
      <c r="C8" s="76">
        <v>0.44800000000000001</v>
      </c>
      <c r="D8" s="76">
        <v>0</v>
      </c>
      <c r="E8" s="76">
        <v>0</v>
      </c>
      <c r="F8" s="76">
        <v>832</v>
      </c>
      <c r="G8" s="76">
        <v>832</v>
      </c>
      <c r="H8" s="76">
        <v>980</v>
      </c>
      <c r="I8" s="76">
        <v>982</v>
      </c>
      <c r="J8" s="76">
        <v>39.200000000000003</v>
      </c>
      <c r="K8" s="76">
        <v>35.200000000000003</v>
      </c>
      <c r="L8" s="76">
        <v>452.8</v>
      </c>
      <c r="M8" s="76">
        <v>0</v>
      </c>
      <c r="N8" s="76">
        <v>46.4</v>
      </c>
      <c r="O8" s="76">
        <v>321.60000000000002</v>
      </c>
      <c r="P8" s="76">
        <v>331.2</v>
      </c>
      <c r="Q8" s="76">
        <v>0</v>
      </c>
      <c r="R8" s="76">
        <v>249.6</v>
      </c>
      <c r="S8" s="77">
        <v>338.40000000000003</v>
      </c>
      <c r="T8" s="120"/>
    </row>
    <row r="9" spans="1:54" x14ac:dyDescent="0.2">
      <c r="A9" s="75" t="s">
        <v>5</v>
      </c>
      <c r="B9" s="76">
        <v>0.41600000000000004</v>
      </c>
      <c r="C9" s="76">
        <v>0.432</v>
      </c>
      <c r="D9" s="76">
        <v>0</v>
      </c>
      <c r="E9" s="76">
        <v>0</v>
      </c>
      <c r="F9" s="76">
        <v>784</v>
      </c>
      <c r="G9" s="76">
        <v>780</v>
      </c>
      <c r="H9" s="76">
        <v>944</v>
      </c>
      <c r="I9" s="76">
        <v>944</v>
      </c>
      <c r="J9" s="76">
        <v>24.8</v>
      </c>
      <c r="K9" s="76">
        <v>34.4</v>
      </c>
      <c r="L9" s="76">
        <v>454.40000000000003</v>
      </c>
      <c r="M9" s="76">
        <v>0</v>
      </c>
      <c r="N9" s="76">
        <v>43.2</v>
      </c>
      <c r="O9" s="76">
        <v>321.60000000000002</v>
      </c>
      <c r="P9" s="76">
        <v>284.40000000000003</v>
      </c>
      <c r="Q9" s="76">
        <v>0</v>
      </c>
      <c r="R9" s="76">
        <v>254.4</v>
      </c>
      <c r="S9" s="77">
        <v>313.60000000000002</v>
      </c>
      <c r="T9" s="120"/>
    </row>
    <row r="10" spans="1:54" x14ac:dyDescent="0.2">
      <c r="A10" s="105" t="s">
        <v>6</v>
      </c>
      <c r="B10" s="106">
        <v>0.44800000000000001</v>
      </c>
      <c r="C10" s="106">
        <v>0.44800000000000001</v>
      </c>
      <c r="D10" s="106">
        <v>0</v>
      </c>
      <c r="E10" s="106">
        <v>0</v>
      </c>
      <c r="F10" s="106">
        <v>712</v>
      </c>
      <c r="G10" s="106">
        <v>714</v>
      </c>
      <c r="H10" s="106">
        <v>908</v>
      </c>
      <c r="I10" s="106">
        <v>908</v>
      </c>
      <c r="J10" s="106">
        <v>24</v>
      </c>
      <c r="K10" s="106">
        <v>12</v>
      </c>
      <c r="L10" s="106">
        <v>452.8</v>
      </c>
      <c r="M10" s="106">
        <v>0</v>
      </c>
      <c r="N10" s="106">
        <v>27.2</v>
      </c>
      <c r="O10" s="106">
        <v>312</v>
      </c>
      <c r="P10" s="106">
        <v>231.6</v>
      </c>
      <c r="Q10" s="106">
        <v>0</v>
      </c>
      <c r="R10" s="106">
        <v>256.8</v>
      </c>
      <c r="S10" s="107">
        <v>306.40000000000003</v>
      </c>
      <c r="T10" s="130"/>
    </row>
    <row r="11" spans="1:54" x14ac:dyDescent="0.2">
      <c r="A11" s="75" t="s">
        <v>7</v>
      </c>
      <c r="B11" s="76">
        <v>0.48</v>
      </c>
      <c r="C11" s="76">
        <v>0.48</v>
      </c>
      <c r="D11" s="76">
        <v>0</v>
      </c>
      <c r="E11" s="76">
        <v>0</v>
      </c>
      <c r="F11" s="76">
        <v>712</v>
      </c>
      <c r="G11" s="76">
        <v>712</v>
      </c>
      <c r="H11" s="76">
        <v>884</v>
      </c>
      <c r="I11" s="76">
        <v>882</v>
      </c>
      <c r="J11" s="76">
        <v>26.400000000000002</v>
      </c>
      <c r="K11" s="76">
        <v>3.2</v>
      </c>
      <c r="L11" s="76">
        <v>449.6</v>
      </c>
      <c r="M11" s="76">
        <v>0</v>
      </c>
      <c r="N11" s="76">
        <v>27.2</v>
      </c>
      <c r="O11" s="76">
        <v>310.40000000000003</v>
      </c>
      <c r="P11" s="76">
        <v>235.20000000000002</v>
      </c>
      <c r="Q11" s="76">
        <v>0</v>
      </c>
      <c r="R11" s="76">
        <v>236.4</v>
      </c>
      <c r="S11" s="77">
        <v>305.60000000000002</v>
      </c>
      <c r="T11" s="120"/>
    </row>
    <row r="12" spans="1:54" x14ac:dyDescent="0.2">
      <c r="A12" s="75" t="s">
        <v>8</v>
      </c>
      <c r="B12" s="76">
        <v>0.44800000000000001</v>
      </c>
      <c r="C12" s="76">
        <v>0.432</v>
      </c>
      <c r="D12" s="76">
        <v>0</v>
      </c>
      <c r="E12" s="76">
        <v>0</v>
      </c>
      <c r="F12" s="76">
        <v>736</v>
      </c>
      <c r="G12" s="76">
        <v>738</v>
      </c>
      <c r="H12" s="76">
        <v>940</v>
      </c>
      <c r="I12" s="76">
        <v>940</v>
      </c>
      <c r="J12" s="76">
        <v>39.200000000000003</v>
      </c>
      <c r="K12" s="76">
        <v>4</v>
      </c>
      <c r="L12" s="76">
        <v>456</v>
      </c>
      <c r="M12" s="76">
        <v>0</v>
      </c>
      <c r="N12" s="76">
        <v>28.8</v>
      </c>
      <c r="O12" s="76">
        <v>318.40000000000003</v>
      </c>
      <c r="P12" s="76">
        <v>253.20000000000002</v>
      </c>
      <c r="Q12" s="76">
        <v>0</v>
      </c>
      <c r="R12" s="76">
        <v>214.8</v>
      </c>
      <c r="S12" s="77">
        <v>367.2</v>
      </c>
      <c r="T12" s="120"/>
    </row>
    <row r="13" spans="1:54" x14ac:dyDescent="0.2">
      <c r="A13" s="75" t="s">
        <v>9</v>
      </c>
      <c r="B13" s="76">
        <v>0.41600000000000004</v>
      </c>
      <c r="C13" s="76">
        <v>0.41600000000000004</v>
      </c>
      <c r="D13" s="76">
        <v>0</v>
      </c>
      <c r="E13" s="76">
        <v>0</v>
      </c>
      <c r="F13" s="76">
        <v>772</v>
      </c>
      <c r="G13" s="76">
        <v>770</v>
      </c>
      <c r="H13" s="76">
        <v>968</v>
      </c>
      <c r="I13" s="76">
        <v>970</v>
      </c>
      <c r="J13" s="76">
        <v>26.400000000000002</v>
      </c>
      <c r="K13" s="76">
        <v>4</v>
      </c>
      <c r="L13" s="76">
        <v>459.2</v>
      </c>
      <c r="M13" s="76">
        <v>0</v>
      </c>
      <c r="N13" s="76">
        <v>28.8</v>
      </c>
      <c r="O13" s="76">
        <v>331.2</v>
      </c>
      <c r="P13" s="76">
        <v>283.2</v>
      </c>
      <c r="Q13" s="76">
        <v>0</v>
      </c>
      <c r="R13" s="76">
        <v>156</v>
      </c>
      <c r="S13" s="77">
        <v>455.2</v>
      </c>
      <c r="T13" s="120"/>
    </row>
    <row r="14" spans="1:54" x14ac:dyDescent="0.2">
      <c r="A14" s="75" t="s">
        <v>10</v>
      </c>
      <c r="B14" s="76">
        <v>0.41600000000000004</v>
      </c>
      <c r="C14" s="76">
        <v>0.41600000000000004</v>
      </c>
      <c r="D14" s="76">
        <v>0</v>
      </c>
      <c r="E14" s="76">
        <v>0</v>
      </c>
      <c r="F14" s="76">
        <v>792</v>
      </c>
      <c r="G14" s="76">
        <v>792</v>
      </c>
      <c r="H14" s="76">
        <v>1072</v>
      </c>
      <c r="I14" s="76">
        <v>518</v>
      </c>
      <c r="J14" s="76">
        <v>31.2</v>
      </c>
      <c r="K14" s="76">
        <v>4</v>
      </c>
      <c r="L14" s="76">
        <v>468.8</v>
      </c>
      <c r="M14" s="76">
        <v>0</v>
      </c>
      <c r="N14" s="76">
        <v>28.8</v>
      </c>
      <c r="O14" s="76">
        <v>444.8</v>
      </c>
      <c r="P14" s="76">
        <v>294</v>
      </c>
      <c r="Q14" s="76">
        <v>0</v>
      </c>
      <c r="R14" s="76">
        <v>103.2</v>
      </c>
      <c r="S14" s="77">
        <v>489.6</v>
      </c>
      <c r="T14" s="120"/>
    </row>
    <row r="15" spans="1:54" x14ac:dyDescent="0.2">
      <c r="A15" s="75" t="s">
        <v>11</v>
      </c>
      <c r="B15" s="76">
        <v>0.41600000000000004</v>
      </c>
      <c r="C15" s="76">
        <v>0.41600000000000004</v>
      </c>
      <c r="D15" s="76">
        <v>0</v>
      </c>
      <c r="E15" s="76">
        <v>0</v>
      </c>
      <c r="F15" s="76">
        <v>848</v>
      </c>
      <c r="G15" s="76">
        <v>848</v>
      </c>
      <c r="H15" s="76">
        <v>1220</v>
      </c>
      <c r="I15" s="76"/>
      <c r="J15" s="76">
        <v>89.600000000000009</v>
      </c>
      <c r="K15" s="76">
        <v>5.6000000000000005</v>
      </c>
      <c r="L15" s="76">
        <v>481.6</v>
      </c>
      <c r="M15" s="76">
        <v>0</v>
      </c>
      <c r="N15" s="76">
        <v>30.400000000000002</v>
      </c>
      <c r="O15" s="76">
        <v>475.2</v>
      </c>
      <c r="P15" s="76">
        <v>336</v>
      </c>
      <c r="Q15" s="76">
        <v>0</v>
      </c>
      <c r="R15" s="76">
        <v>116.4</v>
      </c>
      <c r="S15" s="77">
        <v>536.79999999999995</v>
      </c>
      <c r="T15" s="120"/>
    </row>
    <row r="16" spans="1:54" x14ac:dyDescent="0.2">
      <c r="A16" s="105" t="s">
        <v>12</v>
      </c>
      <c r="B16" s="106">
        <v>0.41600000000000004</v>
      </c>
      <c r="C16" s="106">
        <v>0.41600000000000004</v>
      </c>
      <c r="D16" s="106">
        <v>0</v>
      </c>
      <c r="E16" s="106">
        <v>0</v>
      </c>
      <c r="F16" s="106">
        <v>876</v>
      </c>
      <c r="G16" s="106">
        <v>876</v>
      </c>
      <c r="H16" s="106">
        <v>1224</v>
      </c>
      <c r="I16" s="106">
        <v>1226</v>
      </c>
      <c r="J16" s="106">
        <v>81.600000000000009</v>
      </c>
      <c r="K16" s="106">
        <v>4.8</v>
      </c>
      <c r="L16" s="106">
        <v>478.40000000000003</v>
      </c>
      <c r="M16" s="106">
        <v>0</v>
      </c>
      <c r="N16" s="106">
        <v>30.400000000000002</v>
      </c>
      <c r="O16" s="106">
        <v>457.6</v>
      </c>
      <c r="P16" s="106">
        <v>366</v>
      </c>
      <c r="Q16" s="106">
        <v>0</v>
      </c>
      <c r="R16" s="106">
        <v>124.8</v>
      </c>
      <c r="S16" s="107">
        <v>560.80000000000007</v>
      </c>
      <c r="T16" s="130"/>
    </row>
    <row r="17" spans="1:20" x14ac:dyDescent="0.2">
      <c r="A17" s="75" t="s">
        <v>13</v>
      </c>
      <c r="B17" s="76">
        <v>0.41600000000000004</v>
      </c>
      <c r="C17" s="76">
        <v>0.41600000000000004</v>
      </c>
      <c r="D17" s="76">
        <v>0</v>
      </c>
      <c r="E17" s="76">
        <v>0</v>
      </c>
      <c r="F17" s="76">
        <v>896</v>
      </c>
      <c r="G17" s="76">
        <v>898</v>
      </c>
      <c r="H17" s="76">
        <v>1272</v>
      </c>
      <c r="I17" s="76">
        <v>1270</v>
      </c>
      <c r="J17" s="76">
        <v>87.2</v>
      </c>
      <c r="K17" s="76">
        <v>4.8</v>
      </c>
      <c r="L17" s="76">
        <v>484.8</v>
      </c>
      <c r="M17" s="76">
        <v>0</v>
      </c>
      <c r="N17" s="76">
        <v>32</v>
      </c>
      <c r="O17" s="76">
        <v>494.40000000000003</v>
      </c>
      <c r="P17" s="76">
        <v>381.6</v>
      </c>
      <c r="Q17" s="76">
        <v>0</v>
      </c>
      <c r="R17" s="76">
        <v>127.2</v>
      </c>
      <c r="S17" s="77">
        <v>557.6</v>
      </c>
      <c r="T17" s="120"/>
    </row>
    <row r="18" spans="1:20" x14ac:dyDescent="0.2">
      <c r="A18" s="75" t="s">
        <v>14</v>
      </c>
      <c r="B18" s="76">
        <v>0.41600000000000004</v>
      </c>
      <c r="C18" s="76">
        <v>0.41600000000000004</v>
      </c>
      <c r="D18" s="76">
        <v>0</v>
      </c>
      <c r="E18" s="76">
        <v>0</v>
      </c>
      <c r="F18" s="76">
        <v>896</v>
      </c>
      <c r="G18" s="76">
        <v>896</v>
      </c>
      <c r="H18" s="76">
        <v>1224</v>
      </c>
      <c r="I18" s="76">
        <v>1226</v>
      </c>
      <c r="J18" s="76">
        <v>91.2</v>
      </c>
      <c r="K18" s="76">
        <v>4</v>
      </c>
      <c r="L18" s="76">
        <v>478.40000000000003</v>
      </c>
      <c r="M18" s="76">
        <v>0</v>
      </c>
      <c r="N18" s="76">
        <v>35.200000000000003</v>
      </c>
      <c r="O18" s="76">
        <v>465.6</v>
      </c>
      <c r="P18" s="76">
        <v>381.6</v>
      </c>
      <c r="Q18" s="76">
        <v>0</v>
      </c>
      <c r="R18" s="76">
        <v>136.80000000000001</v>
      </c>
      <c r="S18" s="77">
        <v>532.79999999999995</v>
      </c>
      <c r="T18" s="120"/>
    </row>
    <row r="19" spans="1:20" x14ac:dyDescent="0.2">
      <c r="A19" s="75" t="s">
        <v>15</v>
      </c>
      <c r="B19" s="76">
        <v>0.41600000000000004</v>
      </c>
      <c r="C19" s="76">
        <v>0.41600000000000004</v>
      </c>
      <c r="D19" s="76">
        <v>0</v>
      </c>
      <c r="E19" s="76">
        <v>0</v>
      </c>
      <c r="F19" s="76">
        <v>876</v>
      </c>
      <c r="G19" s="76">
        <v>874</v>
      </c>
      <c r="H19" s="76">
        <v>1152</v>
      </c>
      <c r="I19" s="76">
        <v>1150</v>
      </c>
      <c r="J19" s="76">
        <v>100.8</v>
      </c>
      <c r="K19" s="76">
        <v>4</v>
      </c>
      <c r="L19" s="76">
        <v>475.2</v>
      </c>
      <c r="M19" s="76">
        <v>0</v>
      </c>
      <c r="N19" s="76">
        <v>33.6</v>
      </c>
      <c r="O19" s="76">
        <v>387.2</v>
      </c>
      <c r="P19" s="76">
        <v>364.8</v>
      </c>
      <c r="Q19" s="76">
        <v>0</v>
      </c>
      <c r="R19" s="76">
        <v>134.4</v>
      </c>
      <c r="S19" s="77">
        <v>532.79999999999995</v>
      </c>
      <c r="T19" s="120"/>
    </row>
    <row r="20" spans="1:20" x14ac:dyDescent="0.2">
      <c r="A20" s="75" t="s">
        <v>16</v>
      </c>
      <c r="B20" s="76">
        <v>0.41600000000000004</v>
      </c>
      <c r="C20" s="76">
        <v>0.432</v>
      </c>
      <c r="D20" s="76">
        <v>0</v>
      </c>
      <c r="E20" s="76">
        <v>0</v>
      </c>
      <c r="F20" s="76">
        <v>836</v>
      </c>
      <c r="G20" s="76">
        <v>836</v>
      </c>
      <c r="H20" s="76">
        <v>1192</v>
      </c>
      <c r="I20" s="76">
        <v>1194</v>
      </c>
      <c r="J20" s="76">
        <v>92</v>
      </c>
      <c r="K20" s="76">
        <v>4.8</v>
      </c>
      <c r="L20" s="76">
        <v>470.40000000000003</v>
      </c>
      <c r="M20" s="76">
        <v>0</v>
      </c>
      <c r="N20" s="76">
        <v>35.200000000000003</v>
      </c>
      <c r="O20" s="76">
        <v>438.40000000000003</v>
      </c>
      <c r="P20" s="76">
        <v>328.8</v>
      </c>
      <c r="Q20" s="76">
        <v>0</v>
      </c>
      <c r="R20" s="76">
        <v>132</v>
      </c>
      <c r="S20" s="77">
        <v>526.4</v>
      </c>
      <c r="T20" s="120"/>
    </row>
    <row r="21" spans="1:20" x14ac:dyDescent="0.2">
      <c r="A21" s="75" t="s">
        <v>17</v>
      </c>
      <c r="B21" s="76">
        <v>0.41600000000000004</v>
      </c>
      <c r="C21" s="76">
        <v>0.41600000000000004</v>
      </c>
      <c r="D21" s="76">
        <v>0</v>
      </c>
      <c r="E21" s="76">
        <v>0</v>
      </c>
      <c r="F21" s="76">
        <v>852</v>
      </c>
      <c r="G21" s="76">
        <v>852</v>
      </c>
      <c r="H21" s="76">
        <v>1224</v>
      </c>
      <c r="I21" s="76">
        <v>1220</v>
      </c>
      <c r="J21" s="76">
        <v>93.600000000000009</v>
      </c>
      <c r="K21" s="76">
        <v>5.6000000000000005</v>
      </c>
      <c r="L21" s="76">
        <v>472</v>
      </c>
      <c r="M21" s="76">
        <v>0</v>
      </c>
      <c r="N21" s="76">
        <v>33.6</v>
      </c>
      <c r="O21" s="76">
        <v>465.6</v>
      </c>
      <c r="P21" s="76">
        <v>345.6</v>
      </c>
      <c r="Q21" s="76">
        <v>0</v>
      </c>
      <c r="R21" s="76">
        <v>118.8</v>
      </c>
      <c r="S21" s="77">
        <v>540</v>
      </c>
      <c r="T21" s="120"/>
    </row>
    <row r="22" spans="1:20" x14ac:dyDescent="0.2">
      <c r="A22" s="75" t="s">
        <v>18</v>
      </c>
      <c r="B22" s="76">
        <v>0.41600000000000004</v>
      </c>
      <c r="C22" s="76">
        <v>0.41600000000000004</v>
      </c>
      <c r="D22" s="76">
        <v>0</v>
      </c>
      <c r="E22" s="76">
        <v>0</v>
      </c>
      <c r="F22" s="76">
        <v>876</v>
      </c>
      <c r="G22" s="76">
        <v>874</v>
      </c>
      <c r="H22" s="76">
        <v>1200</v>
      </c>
      <c r="I22" s="76">
        <v>1204</v>
      </c>
      <c r="J22" s="76">
        <v>93.600000000000009</v>
      </c>
      <c r="K22" s="76">
        <v>8</v>
      </c>
      <c r="L22" s="76">
        <v>475.2</v>
      </c>
      <c r="M22" s="76">
        <v>0</v>
      </c>
      <c r="N22" s="76">
        <v>35.200000000000003</v>
      </c>
      <c r="O22" s="76">
        <v>452.8</v>
      </c>
      <c r="P22" s="76">
        <v>366</v>
      </c>
      <c r="Q22" s="76">
        <v>0</v>
      </c>
      <c r="R22" s="76">
        <v>129.6</v>
      </c>
      <c r="S22" s="77">
        <v>523.20000000000005</v>
      </c>
      <c r="T22" s="120"/>
    </row>
    <row r="23" spans="1:20" x14ac:dyDescent="0.2">
      <c r="A23" s="75" t="s">
        <v>19</v>
      </c>
      <c r="B23" s="76">
        <v>0.41600000000000004</v>
      </c>
      <c r="C23" s="76">
        <v>0.41600000000000004</v>
      </c>
      <c r="D23" s="76">
        <v>0</v>
      </c>
      <c r="E23" s="76">
        <v>0</v>
      </c>
      <c r="F23" s="76">
        <v>868</v>
      </c>
      <c r="G23" s="76">
        <v>870</v>
      </c>
      <c r="H23" s="76">
        <v>1136</v>
      </c>
      <c r="I23" s="76">
        <v>1136</v>
      </c>
      <c r="J23" s="76">
        <v>60.800000000000004</v>
      </c>
      <c r="K23" s="76">
        <v>7.2</v>
      </c>
      <c r="L23" s="76">
        <v>460.8</v>
      </c>
      <c r="M23" s="76">
        <v>0</v>
      </c>
      <c r="N23" s="76">
        <v>32</v>
      </c>
      <c r="O23" s="76">
        <v>422.40000000000003</v>
      </c>
      <c r="P23" s="76">
        <v>375.6</v>
      </c>
      <c r="Q23" s="76">
        <v>0</v>
      </c>
      <c r="R23" s="76">
        <v>129.6</v>
      </c>
      <c r="S23" s="77">
        <v>520.79999999999995</v>
      </c>
      <c r="T23" s="120"/>
    </row>
    <row r="24" spans="1:20" x14ac:dyDescent="0.2">
      <c r="A24" s="75" t="s">
        <v>20</v>
      </c>
      <c r="B24" s="76">
        <v>0.41600000000000004</v>
      </c>
      <c r="C24" s="76">
        <v>0.432</v>
      </c>
      <c r="D24" s="76">
        <v>0</v>
      </c>
      <c r="E24" s="76">
        <v>0</v>
      </c>
      <c r="F24" s="76">
        <v>844</v>
      </c>
      <c r="G24" s="76">
        <v>846</v>
      </c>
      <c r="H24" s="76">
        <v>1052</v>
      </c>
      <c r="I24" s="76">
        <v>1052</v>
      </c>
      <c r="J24" s="76">
        <v>47.2</v>
      </c>
      <c r="K24" s="76">
        <v>9.6</v>
      </c>
      <c r="L24" s="76">
        <v>456</v>
      </c>
      <c r="M24" s="76">
        <v>0</v>
      </c>
      <c r="N24" s="76">
        <v>32</v>
      </c>
      <c r="O24" s="76">
        <v>361.6</v>
      </c>
      <c r="P24" s="76">
        <v>356.40000000000003</v>
      </c>
      <c r="Q24" s="76">
        <v>0</v>
      </c>
      <c r="R24" s="76">
        <v>105.60000000000001</v>
      </c>
      <c r="S24" s="77">
        <v>530.4</v>
      </c>
      <c r="T24" s="120"/>
    </row>
    <row r="25" spans="1:20" x14ac:dyDescent="0.2">
      <c r="A25" s="75" t="s">
        <v>21</v>
      </c>
      <c r="B25" s="76">
        <v>0.44800000000000001</v>
      </c>
      <c r="C25" s="76">
        <v>0.41600000000000004</v>
      </c>
      <c r="D25" s="76">
        <v>0</v>
      </c>
      <c r="E25" s="76">
        <v>0</v>
      </c>
      <c r="F25" s="76">
        <v>860</v>
      </c>
      <c r="G25" s="76">
        <v>860</v>
      </c>
      <c r="H25" s="76">
        <v>1024</v>
      </c>
      <c r="I25" s="76">
        <v>1022</v>
      </c>
      <c r="J25" s="76">
        <v>28.8</v>
      </c>
      <c r="K25" s="76">
        <v>8.8000000000000007</v>
      </c>
      <c r="L25" s="76">
        <v>456</v>
      </c>
      <c r="M25" s="76">
        <v>0</v>
      </c>
      <c r="N25" s="76">
        <v>32</v>
      </c>
      <c r="O25" s="76">
        <v>318.40000000000003</v>
      </c>
      <c r="P25" s="76">
        <v>372</v>
      </c>
      <c r="Q25" s="76">
        <v>0</v>
      </c>
      <c r="R25" s="76">
        <v>106.8</v>
      </c>
      <c r="S25" s="77">
        <v>562.4</v>
      </c>
      <c r="T25" s="120"/>
    </row>
    <row r="26" spans="1:20" x14ac:dyDescent="0.2">
      <c r="A26" s="75" t="s">
        <v>22</v>
      </c>
      <c r="B26" s="76">
        <v>0.41600000000000004</v>
      </c>
      <c r="C26" s="76">
        <v>0.41600000000000004</v>
      </c>
      <c r="D26" s="76">
        <v>0</v>
      </c>
      <c r="E26" s="76">
        <v>0</v>
      </c>
      <c r="F26" s="76">
        <v>852</v>
      </c>
      <c r="G26" s="76">
        <v>850</v>
      </c>
      <c r="H26" s="76">
        <v>1060</v>
      </c>
      <c r="I26" s="76">
        <v>1062</v>
      </c>
      <c r="J26" s="76">
        <v>29.6</v>
      </c>
      <c r="K26" s="76">
        <v>7.2</v>
      </c>
      <c r="L26" s="76">
        <v>454.40000000000003</v>
      </c>
      <c r="M26" s="76">
        <v>0</v>
      </c>
      <c r="N26" s="76">
        <v>32</v>
      </c>
      <c r="O26" s="76">
        <v>324.8</v>
      </c>
      <c r="P26" s="76">
        <v>363.6</v>
      </c>
      <c r="Q26" s="76">
        <v>0</v>
      </c>
      <c r="R26" s="76">
        <v>104.4</v>
      </c>
      <c r="S26" s="77">
        <v>600.80000000000007</v>
      </c>
      <c r="T26" s="120"/>
    </row>
    <row r="27" spans="1:20" x14ac:dyDescent="0.2">
      <c r="A27" s="75" t="s">
        <v>23</v>
      </c>
      <c r="B27" s="76">
        <v>0.41600000000000004</v>
      </c>
      <c r="C27" s="76">
        <v>0.41600000000000004</v>
      </c>
      <c r="D27" s="76">
        <v>0</v>
      </c>
      <c r="E27" s="76">
        <v>0</v>
      </c>
      <c r="F27" s="76">
        <v>820</v>
      </c>
      <c r="G27" s="76">
        <v>820</v>
      </c>
      <c r="H27" s="76">
        <v>1160</v>
      </c>
      <c r="I27" s="76">
        <v>1158</v>
      </c>
      <c r="J27" s="76">
        <v>36</v>
      </c>
      <c r="K27" s="76">
        <v>7.2</v>
      </c>
      <c r="L27" s="76">
        <v>454.40000000000003</v>
      </c>
      <c r="M27" s="76">
        <v>0</v>
      </c>
      <c r="N27" s="76">
        <v>30.400000000000002</v>
      </c>
      <c r="O27" s="76">
        <v>316.8</v>
      </c>
      <c r="P27" s="76">
        <v>334.8</v>
      </c>
      <c r="Q27" s="76">
        <v>0</v>
      </c>
      <c r="R27" s="76">
        <v>193.20000000000002</v>
      </c>
      <c r="S27" s="77">
        <v>608</v>
      </c>
      <c r="T27" s="120"/>
    </row>
    <row r="28" spans="1:20" x14ac:dyDescent="0.2">
      <c r="A28" s="105" t="s">
        <v>24</v>
      </c>
      <c r="B28" s="106">
        <v>0.41600000000000004</v>
      </c>
      <c r="C28" s="106">
        <v>0.432</v>
      </c>
      <c r="D28" s="106">
        <v>0</v>
      </c>
      <c r="E28" s="106">
        <v>0</v>
      </c>
      <c r="F28" s="106">
        <v>840</v>
      </c>
      <c r="G28" s="106">
        <v>842</v>
      </c>
      <c r="H28" s="106">
        <v>1276</v>
      </c>
      <c r="I28" s="106">
        <v>1276</v>
      </c>
      <c r="J28" s="106">
        <v>28</v>
      </c>
      <c r="K28" s="106">
        <v>8</v>
      </c>
      <c r="L28" s="106">
        <v>452.8</v>
      </c>
      <c r="M28" s="106">
        <v>0</v>
      </c>
      <c r="N28" s="106">
        <v>32</v>
      </c>
      <c r="O28" s="106">
        <v>326.40000000000003</v>
      </c>
      <c r="P28" s="106">
        <v>356.40000000000003</v>
      </c>
      <c r="Q28" s="106">
        <v>0</v>
      </c>
      <c r="R28" s="106">
        <v>276</v>
      </c>
      <c r="S28" s="107">
        <v>640.80000000000007</v>
      </c>
      <c r="T28" s="130"/>
    </row>
    <row r="29" spans="1:20" x14ac:dyDescent="0.2">
      <c r="A29" s="75" t="s">
        <v>25</v>
      </c>
      <c r="B29" s="76">
        <v>0.41600000000000004</v>
      </c>
      <c r="C29" s="76">
        <v>0.41600000000000004</v>
      </c>
      <c r="D29" s="76">
        <v>0</v>
      </c>
      <c r="E29" s="76">
        <v>0</v>
      </c>
      <c r="F29" s="76">
        <v>908</v>
      </c>
      <c r="G29" s="76">
        <v>906</v>
      </c>
      <c r="H29" s="76">
        <v>1208</v>
      </c>
      <c r="I29" s="76">
        <v>1208</v>
      </c>
      <c r="J29" s="76">
        <v>26.400000000000002</v>
      </c>
      <c r="K29" s="76">
        <v>28.8</v>
      </c>
      <c r="L29" s="76">
        <v>452.8</v>
      </c>
      <c r="M29" s="76">
        <v>0</v>
      </c>
      <c r="N29" s="76">
        <v>43.2</v>
      </c>
      <c r="O29" s="76">
        <v>323.2</v>
      </c>
      <c r="P29" s="76">
        <v>410.40000000000003</v>
      </c>
      <c r="Q29" s="76">
        <v>0</v>
      </c>
      <c r="R29" s="76">
        <v>264</v>
      </c>
      <c r="S29" s="77">
        <v>567.20000000000005</v>
      </c>
      <c r="T29" s="120"/>
    </row>
    <row r="30" spans="1:20" ht="16.5" customHeight="1" thickBot="1" x14ac:dyDescent="0.25">
      <c r="A30" s="78" t="s">
        <v>26</v>
      </c>
      <c r="B30" s="79">
        <v>0.48</v>
      </c>
      <c r="C30" s="79">
        <v>0.48</v>
      </c>
      <c r="D30" s="79">
        <v>0</v>
      </c>
      <c r="E30" s="79">
        <v>0</v>
      </c>
      <c r="F30" s="79">
        <v>892</v>
      </c>
      <c r="G30" s="79">
        <v>892</v>
      </c>
      <c r="H30" s="79">
        <v>1128</v>
      </c>
      <c r="I30" s="79">
        <v>1130</v>
      </c>
      <c r="J30" s="79">
        <v>41.6</v>
      </c>
      <c r="K30" s="79">
        <v>37.6</v>
      </c>
      <c r="L30" s="79">
        <v>454.40000000000003</v>
      </c>
      <c r="M30" s="79">
        <v>0</v>
      </c>
      <c r="N30" s="79">
        <v>48</v>
      </c>
      <c r="O30" s="79">
        <v>321.60000000000002</v>
      </c>
      <c r="P30" s="79">
        <v>390</v>
      </c>
      <c r="Q30" s="79">
        <v>0</v>
      </c>
      <c r="R30" s="79">
        <v>244.8</v>
      </c>
      <c r="S30" s="80">
        <v>488.8</v>
      </c>
      <c r="T30" s="120"/>
    </row>
    <row r="31" spans="1:20" s="55" customFormat="1" hidden="1" x14ac:dyDescent="0.2">
      <c r="A31" s="46" t="s">
        <v>2</v>
      </c>
      <c r="B31" s="55">
        <f t="shared" ref="B31:S31" si="0">SUM(B7:B30)</f>
        <v>10.272000000000006</v>
      </c>
      <c r="C31" s="55">
        <f t="shared" si="0"/>
        <v>10.288000000000006</v>
      </c>
      <c r="D31" s="55">
        <f t="shared" si="0"/>
        <v>0</v>
      </c>
      <c r="E31" s="55">
        <f t="shared" si="0"/>
        <v>0</v>
      </c>
      <c r="F31" s="55">
        <f t="shared" si="0"/>
        <v>19992</v>
      </c>
      <c r="G31" s="55">
        <f t="shared" si="0"/>
        <v>19992</v>
      </c>
      <c r="H31" s="55">
        <f t="shared" si="0"/>
        <v>26484</v>
      </c>
      <c r="I31" s="55">
        <f t="shared" si="0"/>
        <v>24712</v>
      </c>
      <c r="J31" s="55">
        <f t="shared" si="0"/>
        <v>1265.5999999999999</v>
      </c>
      <c r="K31" s="55">
        <f t="shared" si="0"/>
        <v>288.8</v>
      </c>
      <c r="L31" s="55">
        <f t="shared" si="0"/>
        <v>11091.199999999995</v>
      </c>
      <c r="M31" s="55">
        <f t="shared" si="0"/>
        <v>0</v>
      </c>
      <c r="N31" s="55">
        <f t="shared" si="0"/>
        <v>820.80000000000007</v>
      </c>
      <c r="O31" s="55">
        <f t="shared" si="0"/>
        <v>9041.6000000000022</v>
      </c>
      <c r="P31" s="55">
        <f t="shared" si="0"/>
        <v>8074.8</v>
      </c>
      <c r="Q31" s="55">
        <f t="shared" si="0"/>
        <v>0</v>
      </c>
      <c r="R31" s="55">
        <f t="shared" si="0"/>
        <v>4165.2000000000007</v>
      </c>
      <c r="S31" s="55">
        <f t="shared" si="0"/>
        <v>11802.4</v>
      </c>
    </row>
    <row r="32" spans="1:20" x14ac:dyDescent="0.2">
      <c r="A32" s="129" t="s">
        <v>2</v>
      </c>
      <c r="C32" s="91">
        <f>SUM(C7:C30)</f>
        <v>10.288000000000006</v>
      </c>
      <c r="D32" s="91">
        <f t="shared" ref="D32:S32" si="1">SUM(D7:D30)</f>
        <v>0</v>
      </c>
      <c r="E32" s="91">
        <f t="shared" si="1"/>
        <v>0</v>
      </c>
      <c r="F32" s="91">
        <f t="shared" si="1"/>
        <v>19992</v>
      </c>
      <c r="G32" s="91">
        <f t="shared" si="1"/>
        <v>19992</v>
      </c>
      <c r="H32" s="91">
        <f t="shared" si="1"/>
        <v>26484</v>
      </c>
      <c r="I32" s="91">
        <f t="shared" si="1"/>
        <v>24712</v>
      </c>
      <c r="J32" s="91">
        <f t="shared" si="1"/>
        <v>1265.5999999999999</v>
      </c>
      <c r="K32" s="91">
        <f t="shared" si="1"/>
        <v>288.8</v>
      </c>
      <c r="L32" s="91">
        <f t="shared" si="1"/>
        <v>11091.199999999995</v>
      </c>
      <c r="M32" s="91">
        <f t="shared" si="1"/>
        <v>0</v>
      </c>
      <c r="N32" s="91">
        <f t="shared" si="1"/>
        <v>820.80000000000007</v>
      </c>
      <c r="O32" s="91">
        <f t="shared" si="1"/>
        <v>9041.6000000000022</v>
      </c>
      <c r="P32" s="91">
        <f t="shared" si="1"/>
        <v>8074.8</v>
      </c>
      <c r="Q32" s="91">
        <f t="shared" si="1"/>
        <v>0</v>
      </c>
      <c r="R32" s="91">
        <f t="shared" si="1"/>
        <v>4165.2000000000007</v>
      </c>
      <c r="S32" s="91">
        <f t="shared" si="1"/>
        <v>11802.4</v>
      </c>
    </row>
    <row r="38" spans="1:20" x14ac:dyDescent="0.2">
      <c r="A38" s="84"/>
      <c r="B38" s="81"/>
      <c r="C38" s="81"/>
      <c r="D38" s="81"/>
      <c r="E38" s="81"/>
      <c r="F38" s="81"/>
      <c r="G38" s="81"/>
      <c r="H38" s="81"/>
      <c r="I38" s="81"/>
      <c r="J38" s="81"/>
      <c r="K38" s="81"/>
      <c r="L38" s="81"/>
      <c r="M38" s="81"/>
      <c r="N38" s="81"/>
      <c r="O38" s="81"/>
      <c r="P38" s="81"/>
      <c r="Q38" s="81"/>
      <c r="R38" s="81"/>
      <c r="S38" s="81"/>
      <c r="T38" s="81"/>
    </row>
    <row r="39" spans="1:20" ht="25.5" x14ac:dyDescent="0.35">
      <c r="A39" s="84"/>
      <c r="B39" s="88" t="s">
        <v>33</v>
      </c>
      <c r="C39" s="81"/>
      <c r="D39" s="81"/>
      <c r="E39" s="81"/>
      <c r="F39" s="81"/>
      <c r="G39" s="81"/>
      <c r="H39" s="81"/>
      <c r="I39" s="81"/>
      <c r="J39" s="81"/>
      <c r="K39" s="81"/>
      <c r="L39" s="81"/>
      <c r="M39" s="81"/>
      <c r="N39" s="81"/>
      <c r="O39" s="81"/>
      <c r="P39" s="81"/>
      <c r="Q39" s="81"/>
      <c r="R39" s="81"/>
      <c r="S39" s="81"/>
      <c r="T39" s="81"/>
    </row>
    <row r="40" spans="1:20" ht="15.75" x14ac:dyDescent="0.25">
      <c r="A40" s="84"/>
      <c r="B40" s="89" t="s">
        <v>57</v>
      </c>
      <c r="C40" s="81"/>
      <c r="D40" s="81"/>
      <c r="E40" s="81"/>
      <c r="F40" s="81"/>
      <c r="G40" s="81"/>
      <c r="H40" s="81"/>
      <c r="I40" s="81"/>
      <c r="J40" s="81"/>
      <c r="K40" s="81"/>
      <c r="L40" s="81"/>
      <c r="M40" s="81"/>
      <c r="N40" s="81"/>
      <c r="O40" s="81"/>
      <c r="P40" s="81"/>
      <c r="Q40" s="81"/>
      <c r="R40" s="81"/>
      <c r="S40" s="81"/>
      <c r="T40" s="81"/>
    </row>
    <row r="41" spans="1:20" ht="15.75" x14ac:dyDescent="0.25">
      <c r="A41" s="86"/>
      <c r="B41" s="90"/>
      <c r="C41" s="90"/>
      <c r="D41" s="90"/>
      <c r="E41" s="90"/>
      <c r="F41" s="90"/>
      <c r="G41" s="90"/>
      <c r="H41" s="90"/>
      <c r="I41" s="90"/>
      <c r="J41" s="90"/>
      <c r="K41" s="90"/>
      <c r="L41" s="90"/>
      <c r="M41" s="90"/>
      <c r="N41" s="90"/>
      <c r="O41" s="90"/>
      <c r="P41" s="90"/>
      <c r="Q41" s="90"/>
      <c r="R41" s="90"/>
      <c r="S41" s="82" t="s">
        <v>58</v>
      </c>
      <c r="T41" s="90"/>
    </row>
    <row r="42" spans="1:20" ht="16.5" thickBot="1" x14ac:dyDescent="0.3">
      <c r="A42" s="85" t="s">
        <v>38</v>
      </c>
      <c r="B42" s="89"/>
      <c r="C42" s="89"/>
      <c r="D42" s="89"/>
      <c r="E42" s="89"/>
      <c r="F42" s="89"/>
      <c r="G42" s="89"/>
      <c r="H42" s="89"/>
      <c r="I42" s="89"/>
      <c r="J42" s="89"/>
      <c r="K42" s="89"/>
      <c r="L42" s="89"/>
      <c r="M42" s="89"/>
      <c r="N42" s="89"/>
      <c r="O42" s="89"/>
      <c r="P42" s="89"/>
      <c r="Q42" s="89"/>
      <c r="R42" s="89"/>
      <c r="S42" s="83" t="s">
        <v>37</v>
      </c>
      <c r="T42" s="89"/>
    </row>
    <row r="43" spans="1:20" ht="26.25" thickBot="1" x14ac:dyDescent="0.25">
      <c r="A43" s="93" t="s">
        <v>31</v>
      </c>
      <c r="B43" s="94" t="s">
        <v>39</v>
      </c>
      <c r="C43" s="94" t="s">
        <v>40</v>
      </c>
      <c r="D43" s="94" t="s">
        <v>41</v>
      </c>
      <c r="E43" s="94" t="s">
        <v>42</v>
      </c>
      <c r="F43" s="94" t="s">
        <v>43</v>
      </c>
      <c r="G43" s="94" t="s">
        <v>44</v>
      </c>
      <c r="H43" s="94" t="s">
        <v>45</v>
      </c>
      <c r="I43" s="94" t="s">
        <v>46</v>
      </c>
      <c r="J43" s="94" t="s">
        <v>47</v>
      </c>
      <c r="K43" s="94" t="s">
        <v>48</v>
      </c>
      <c r="L43" s="94" t="s">
        <v>49</v>
      </c>
      <c r="M43" s="94" t="s">
        <v>50</v>
      </c>
      <c r="N43" s="94" t="s">
        <v>51</v>
      </c>
      <c r="O43" s="94" t="s">
        <v>52</v>
      </c>
      <c r="P43" s="94" t="s">
        <v>53</v>
      </c>
      <c r="Q43" s="94" t="s">
        <v>54</v>
      </c>
      <c r="R43" s="94" t="s">
        <v>55</v>
      </c>
      <c r="S43" s="95" t="s">
        <v>56</v>
      </c>
      <c r="T43" s="92"/>
    </row>
    <row r="44" spans="1:20" x14ac:dyDescent="0.2">
      <c r="A44" s="96" t="s">
        <v>3</v>
      </c>
      <c r="B44" s="97"/>
      <c r="C44" s="97"/>
      <c r="D44" s="97"/>
      <c r="E44" s="97"/>
      <c r="F44" s="97">
        <v>656</v>
      </c>
      <c r="G44" s="97">
        <v>658</v>
      </c>
      <c r="H44" s="97">
        <v>1028</v>
      </c>
      <c r="I44" s="97">
        <v>1030</v>
      </c>
      <c r="J44" s="97">
        <v>58.4</v>
      </c>
      <c r="K44" s="97">
        <v>32.799999999999997</v>
      </c>
      <c r="L44" s="97">
        <v>433.6</v>
      </c>
      <c r="M44" s="97">
        <v>0</v>
      </c>
      <c r="N44" s="97">
        <v>49.6</v>
      </c>
      <c r="O44" s="97">
        <v>497.6</v>
      </c>
      <c r="P44" s="97">
        <v>177.6</v>
      </c>
      <c r="Q44" s="97">
        <v>0</v>
      </c>
      <c r="R44" s="97">
        <v>222</v>
      </c>
      <c r="S44" s="98">
        <v>216.8</v>
      </c>
      <c r="T44" s="81"/>
    </row>
    <row r="45" spans="1:20" x14ac:dyDescent="0.2">
      <c r="A45" s="99" t="s">
        <v>4</v>
      </c>
      <c r="B45" s="100"/>
      <c r="C45" s="100"/>
      <c r="D45" s="100"/>
      <c r="E45" s="100"/>
      <c r="F45" s="100">
        <v>656</v>
      </c>
      <c r="G45" s="100">
        <v>654</v>
      </c>
      <c r="H45" s="100">
        <v>1024</v>
      </c>
      <c r="I45" s="100">
        <v>1024</v>
      </c>
      <c r="J45" s="100">
        <v>66.400000000000006</v>
      </c>
      <c r="K45" s="100">
        <v>32.799999999999997</v>
      </c>
      <c r="L45" s="100">
        <v>430.40000000000003</v>
      </c>
      <c r="M45" s="100">
        <v>0</v>
      </c>
      <c r="N45" s="100">
        <v>49.6</v>
      </c>
      <c r="O45" s="100">
        <v>494.40000000000003</v>
      </c>
      <c r="P45" s="100">
        <v>172.8</v>
      </c>
      <c r="Q45" s="100">
        <v>0</v>
      </c>
      <c r="R45" s="100">
        <v>225.6</v>
      </c>
      <c r="S45" s="101">
        <v>203.20000000000002</v>
      </c>
      <c r="T45" s="81"/>
    </row>
    <row r="46" spans="1:20" x14ac:dyDescent="0.2">
      <c r="A46" s="99" t="s">
        <v>5</v>
      </c>
      <c r="B46" s="100"/>
      <c r="C46" s="100"/>
      <c r="D46" s="100"/>
      <c r="E46" s="100"/>
      <c r="F46" s="100">
        <v>640</v>
      </c>
      <c r="G46" s="100">
        <v>642</v>
      </c>
      <c r="H46" s="100">
        <v>1008</v>
      </c>
      <c r="I46" s="100">
        <v>1008</v>
      </c>
      <c r="J46" s="100">
        <v>57.6</v>
      </c>
      <c r="K46" s="100">
        <v>32.799999999999997</v>
      </c>
      <c r="L46" s="100">
        <v>432</v>
      </c>
      <c r="M46" s="100">
        <v>0</v>
      </c>
      <c r="N46" s="100">
        <v>51.2</v>
      </c>
      <c r="O46" s="100">
        <v>489.6</v>
      </c>
      <c r="P46" s="100">
        <v>162</v>
      </c>
      <c r="Q46" s="100">
        <v>0</v>
      </c>
      <c r="R46" s="100">
        <v>226.8</v>
      </c>
      <c r="S46" s="101">
        <v>200.8</v>
      </c>
      <c r="T46" s="81"/>
    </row>
    <row r="47" spans="1:20" x14ac:dyDescent="0.2">
      <c r="A47" s="105" t="s">
        <v>6</v>
      </c>
      <c r="B47" s="106"/>
      <c r="C47" s="106"/>
      <c r="D47" s="106"/>
      <c r="E47" s="106"/>
      <c r="F47" s="106">
        <v>616</v>
      </c>
      <c r="G47" s="106">
        <v>614</v>
      </c>
      <c r="H47" s="106">
        <v>976</v>
      </c>
      <c r="I47" s="106">
        <v>974</v>
      </c>
      <c r="J47" s="106">
        <v>56.800000000000004</v>
      </c>
      <c r="K47" s="106">
        <v>12.8</v>
      </c>
      <c r="L47" s="106">
        <v>432</v>
      </c>
      <c r="M47" s="106">
        <v>0</v>
      </c>
      <c r="N47" s="106">
        <v>48</v>
      </c>
      <c r="O47" s="106">
        <v>484.8</v>
      </c>
      <c r="P47" s="106">
        <v>136.80000000000001</v>
      </c>
      <c r="Q47" s="106">
        <v>0</v>
      </c>
      <c r="R47" s="106">
        <v>223.20000000000002</v>
      </c>
      <c r="S47" s="107">
        <v>194.4</v>
      </c>
      <c r="T47" s="81"/>
    </row>
    <row r="48" spans="1:20" x14ac:dyDescent="0.2">
      <c r="A48" s="99" t="s">
        <v>7</v>
      </c>
      <c r="B48" s="100"/>
      <c r="C48" s="100"/>
      <c r="D48" s="100"/>
      <c r="E48" s="100"/>
      <c r="F48" s="100">
        <v>604</v>
      </c>
      <c r="G48" s="100">
        <v>606</v>
      </c>
      <c r="H48" s="100">
        <v>952</v>
      </c>
      <c r="I48" s="100">
        <v>952</v>
      </c>
      <c r="J48" s="100">
        <v>56.800000000000004</v>
      </c>
      <c r="K48" s="100">
        <v>6.4</v>
      </c>
      <c r="L48" s="100">
        <v>428.8</v>
      </c>
      <c r="M48" s="100">
        <v>0</v>
      </c>
      <c r="N48" s="100">
        <v>48</v>
      </c>
      <c r="O48" s="100">
        <v>478.40000000000003</v>
      </c>
      <c r="P48" s="100">
        <v>129.6</v>
      </c>
      <c r="Q48" s="100">
        <v>0</v>
      </c>
      <c r="R48" s="100">
        <v>214.8</v>
      </c>
      <c r="S48" s="101">
        <v>194.4</v>
      </c>
      <c r="T48" s="81"/>
    </row>
    <row r="49" spans="1:20" x14ac:dyDescent="0.2">
      <c r="A49" s="99" t="s">
        <v>8</v>
      </c>
      <c r="B49" s="100"/>
      <c r="C49" s="100"/>
      <c r="D49" s="100"/>
      <c r="E49" s="100"/>
      <c r="F49" s="100">
        <v>616</v>
      </c>
      <c r="G49" s="100">
        <v>614</v>
      </c>
      <c r="H49" s="100">
        <v>972</v>
      </c>
      <c r="I49" s="100">
        <v>974</v>
      </c>
      <c r="J49" s="100">
        <v>66.400000000000006</v>
      </c>
      <c r="K49" s="100">
        <v>7.2</v>
      </c>
      <c r="L49" s="100">
        <v>433.6</v>
      </c>
      <c r="M49" s="100">
        <v>0</v>
      </c>
      <c r="N49" s="100">
        <v>49.6</v>
      </c>
      <c r="O49" s="100">
        <v>489.6</v>
      </c>
      <c r="P49" s="100">
        <v>130.80000000000001</v>
      </c>
      <c r="Q49" s="100">
        <v>0</v>
      </c>
      <c r="R49" s="100">
        <v>211.20000000000002</v>
      </c>
      <c r="S49" s="101">
        <v>197.6</v>
      </c>
      <c r="T49" s="81"/>
    </row>
    <row r="50" spans="1:20" x14ac:dyDescent="0.2">
      <c r="A50" s="99" t="s">
        <v>9</v>
      </c>
      <c r="B50" s="100"/>
      <c r="C50" s="100"/>
      <c r="D50" s="100"/>
      <c r="E50" s="100"/>
      <c r="F50" s="100">
        <v>624</v>
      </c>
      <c r="G50" s="100">
        <v>626</v>
      </c>
      <c r="H50" s="100">
        <v>916</v>
      </c>
      <c r="I50" s="100">
        <v>916</v>
      </c>
      <c r="J50" s="100">
        <v>56</v>
      </c>
      <c r="K50" s="100">
        <v>6.4</v>
      </c>
      <c r="L50" s="100">
        <v>440</v>
      </c>
      <c r="M50" s="100">
        <v>0</v>
      </c>
      <c r="N50" s="100">
        <v>49.6</v>
      </c>
      <c r="O50" s="100">
        <v>499.2</v>
      </c>
      <c r="P50" s="100">
        <v>136.80000000000001</v>
      </c>
      <c r="Q50" s="100">
        <v>0</v>
      </c>
      <c r="R50" s="100">
        <v>147.6</v>
      </c>
      <c r="S50" s="101">
        <v>204.8</v>
      </c>
      <c r="T50" s="81"/>
    </row>
    <row r="51" spans="1:20" x14ac:dyDescent="0.2">
      <c r="A51" s="99" t="s">
        <v>10</v>
      </c>
      <c r="B51" s="100"/>
      <c r="C51" s="100"/>
      <c r="D51" s="100"/>
      <c r="E51" s="100"/>
      <c r="F51" s="100">
        <v>632</v>
      </c>
      <c r="G51" s="100">
        <v>632</v>
      </c>
      <c r="H51" s="100">
        <v>1028</v>
      </c>
      <c r="I51" s="100">
        <v>504</v>
      </c>
      <c r="J51" s="100">
        <v>62.4</v>
      </c>
      <c r="K51" s="100">
        <v>7.2</v>
      </c>
      <c r="L51" s="100">
        <v>444.8</v>
      </c>
      <c r="M51" s="100">
        <v>0</v>
      </c>
      <c r="N51" s="100">
        <v>49.6</v>
      </c>
      <c r="O51" s="100">
        <v>624</v>
      </c>
      <c r="P51" s="100">
        <v>140.4</v>
      </c>
      <c r="Q51" s="100">
        <v>0</v>
      </c>
      <c r="R51" s="100">
        <v>117.60000000000001</v>
      </c>
      <c r="S51" s="101">
        <v>214.4</v>
      </c>
      <c r="T51" s="81"/>
    </row>
    <row r="52" spans="1:20" x14ac:dyDescent="0.2">
      <c r="A52" s="99" t="s">
        <v>11</v>
      </c>
      <c r="B52" s="100"/>
      <c r="C52" s="100"/>
      <c r="D52" s="100"/>
      <c r="E52" s="100"/>
      <c r="F52" s="100">
        <v>672</v>
      </c>
      <c r="G52" s="100">
        <v>670</v>
      </c>
      <c r="H52" s="100">
        <v>1160</v>
      </c>
      <c r="I52" s="100"/>
      <c r="J52" s="100">
        <v>109.60000000000001</v>
      </c>
      <c r="K52" s="100">
        <v>5.6000000000000005</v>
      </c>
      <c r="L52" s="100">
        <v>454.40000000000003</v>
      </c>
      <c r="M52" s="100">
        <v>0</v>
      </c>
      <c r="N52" s="100">
        <v>48</v>
      </c>
      <c r="O52" s="100">
        <v>670.4</v>
      </c>
      <c r="P52" s="100">
        <v>169.20000000000002</v>
      </c>
      <c r="Q52" s="100">
        <v>0</v>
      </c>
      <c r="R52" s="100">
        <v>127.2</v>
      </c>
      <c r="S52" s="101">
        <v>242.4</v>
      </c>
      <c r="T52" s="81"/>
    </row>
    <row r="53" spans="1:20" x14ac:dyDescent="0.2">
      <c r="A53" s="105" t="s">
        <v>12</v>
      </c>
      <c r="B53" s="106"/>
      <c r="C53" s="106"/>
      <c r="D53" s="106"/>
      <c r="E53" s="106"/>
      <c r="F53" s="106">
        <v>656</v>
      </c>
      <c r="G53" s="106">
        <v>656</v>
      </c>
      <c r="H53" s="106">
        <v>1164</v>
      </c>
      <c r="I53" s="106">
        <v>1164</v>
      </c>
      <c r="J53" s="106">
        <v>99.2</v>
      </c>
      <c r="K53" s="106">
        <v>6.4</v>
      </c>
      <c r="L53" s="106">
        <v>432</v>
      </c>
      <c r="M53" s="106">
        <v>0</v>
      </c>
      <c r="N53" s="106">
        <v>46.4</v>
      </c>
      <c r="O53" s="106">
        <v>689.6</v>
      </c>
      <c r="P53" s="106">
        <v>177.6</v>
      </c>
      <c r="Q53" s="106">
        <v>0</v>
      </c>
      <c r="R53" s="106">
        <v>123.60000000000001</v>
      </c>
      <c r="S53" s="107">
        <v>242.4</v>
      </c>
      <c r="T53" s="81"/>
    </row>
    <row r="54" spans="1:20" x14ac:dyDescent="0.2">
      <c r="A54" s="99" t="s">
        <v>13</v>
      </c>
      <c r="B54" s="100"/>
      <c r="C54" s="100"/>
      <c r="D54" s="100"/>
      <c r="E54" s="100"/>
      <c r="F54" s="100">
        <v>648</v>
      </c>
      <c r="G54" s="100">
        <v>650</v>
      </c>
      <c r="H54" s="100">
        <v>1176</v>
      </c>
      <c r="I54" s="100">
        <v>1176</v>
      </c>
      <c r="J54" s="100">
        <v>100.8</v>
      </c>
      <c r="K54" s="100">
        <v>5.6000000000000005</v>
      </c>
      <c r="L54" s="100">
        <v>438.40000000000003</v>
      </c>
      <c r="M54" s="100">
        <v>0</v>
      </c>
      <c r="N54" s="100">
        <v>46.4</v>
      </c>
      <c r="O54" s="100">
        <v>689.6</v>
      </c>
      <c r="P54" s="100">
        <v>168</v>
      </c>
      <c r="Q54" s="100">
        <v>0</v>
      </c>
      <c r="R54" s="100">
        <v>124.8</v>
      </c>
      <c r="S54" s="101">
        <v>250.4</v>
      </c>
    </row>
    <row r="55" spans="1:20" x14ac:dyDescent="0.2">
      <c r="A55" s="99" t="s">
        <v>14</v>
      </c>
      <c r="B55" s="100"/>
      <c r="C55" s="100"/>
      <c r="D55" s="100"/>
      <c r="E55" s="100"/>
      <c r="F55" s="100">
        <v>668</v>
      </c>
      <c r="G55" s="100">
        <v>668</v>
      </c>
      <c r="H55" s="100">
        <v>1168</v>
      </c>
      <c r="I55" s="100">
        <v>1166</v>
      </c>
      <c r="J55" s="100">
        <v>105.60000000000001</v>
      </c>
      <c r="K55" s="100">
        <v>5.6000000000000005</v>
      </c>
      <c r="L55" s="100">
        <v>436.8</v>
      </c>
      <c r="M55" s="100">
        <v>0</v>
      </c>
      <c r="N55" s="100">
        <v>48</v>
      </c>
      <c r="O55" s="100">
        <v>665.6</v>
      </c>
      <c r="P55" s="100">
        <v>186</v>
      </c>
      <c r="Q55" s="100">
        <v>0</v>
      </c>
      <c r="R55" s="100">
        <v>128.4</v>
      </c>
      <c r="S55" s="101">
        <v>253.6</v>
      </c>
    </row>
    <row r="56" spans="1:20" x14ac:dyDescent="0.2">
      <c r="A56" s="99" t="s">
        <v>15</v>
      </c>
      <c r="B56" s="100"/>
      <c r="C56" s="100"/>
      <c r="D56" s="100"/>
      <c r="E56" s="100"/>
      <c r="F56" s="100">
        <v>652</v>
      </c>
      <c r="G56" s="100">
        <v>648</v>
      </c>
      <c r="H56" s="100">
        <v>1060</v>
      </c>
      <c r="I56" s="100">
        <v>1060</v>
      </c>
      <c r="J56" s="100">
        <v>114.4</v>
      </c>
      <c r="K56" s="100">
        <v>6.4</v>
      </c>
      <c r="L56" s="100">
        <v>432</v>
      </c>
      <c r="M56" s="100">
        <v>0</v>
      </c>
      <c r="N56" s="100">
        <v>48</v>
      </c>
      <c r="O56" s="100">
        <v>540.79999999999995</v>
      </c>
      <c r="P56" s="100">
        <v>168</v>
      </c>
      <c r="Q56" s="100">
        <v>0</v>
      </c>
      <c r="R56" s="100">
        <v>129.6</v>
      </c>
      <c r="S56" s="101">
        <v>262.39999999999998</v>
      </c>
    </row>
    <row r="57" spans="1:20" x14ac:dyDescent="0.2">
      <c r="A57" s="99" t="s">
        <v>16</v>
      </c>
      <c r="B57" s="100"/>
      <c r="C57" s="100"/>
      <c r="D57" s="100"/>
      <c r="E57" s="100"/>
      <c r="F57" s="100">
        <v>644</v>
      </c>
      <c r="G57" s="100">
        <v>646</v>
      </c>
      <c r="H57" s="100">
        <v>1132</v>
      </c>
      <c r="I57" s="100">
        <v>1134</v>
      </c>
      <c r="J57" s="100">
        <v>108</v>
      </c>
      <c r="K57" s="100">
        <v>5.6000000000000005</v>
      </c>
      <c r="L57" s="100">
        <v>427.2</v>
      </c>
      <c r="M57" s="100">
        <v>0</v>
      </c>
      <c r="N57" s="100">
        <v>48</v>
      </c>
      <c r="O57" s="100">
        <v>633.6</v>
      </c>
      <c r="P57" s="100">
        <v>170.4</v>
      </c>
      <c r="Q57" s="100">
        <v>0</v>
      </c>
      <c r="R57" s="100">
        <v>127.2</v>
      </c>
      <c r="S57" s="101">
        <v>252.8</v>
      </c>
    </row>
    <row r="58" spans="1:20" x14ac:dyDescent="0.2">
      <c r="A58" s="99" t="s">
        <v>17</v>
      </c>
      <c r="B58" s="100"/>
      <c r="C58" s="100"/>
      <c r="D58" s="100"/>
      <c r="E58" s="100"/>
      <c r="F58" s="100">
        <v>656</v>
      </c>
      <c r="G58" s="100">
        <v>658</v>
      </c>
      <c r="H58" s="100">
        <v>1132</v>
      </c>
      <c r="I58" s="100">
        <v>1132</v>
      </c>
      <c r="J58" s="100">
        <v>107.2</v>
      </c>
      <c r="K58" s="100">
        <v>6.4</v>
      </c>
      <c r="L58" s="100">
        <v>441.6</v>
      </c>
      <c r="M58" s="100">
        <v>0</v>
      </c>
      <c r="N58" s="100">
        <v>48</v>
      </c>
      <c r="O58" s="100">
        <v>643.20000000000005</v>
      </c>
      <c r="P58" s="100">
        <v>169.20000000000002</v>
      </c>
      <c r="Q58" s="100">
        <v>0</v>
      </c>
      <c r="R58" s="100">
        <v>114</v>
      </c>
      <c r="S58" s="101">
        <v>256</v>
      </c>
    </row>
    <row r="59" spans="1:20" x14ac:dyDescent="0.2">
      <c r="A59" s="99" t="s">
        <v>18</v>
      </c>
      <c r="B59" s="100"/>
      <c r="C59" s="100"/>
      <c r="D59" s="100"/>
      <c r="E59" s="100"/>
      <c r="F59" s="100">
        <v>672</v>
      </c>
      <c r="G59" s="100">
        <v>672</v>
      </c>
      <c r="H59" s="100">
        <v>1136</v>
      </c>
      <c r="I59" s="100">
        <v>1136</v>
      </c>
      <c r="J59" s="100">
        <v>100.8</v>
      </c>
      <c r="K59" s="100">
        <v>8.8000000000000007</v>
      </c>
      <c r="L59" s="100">
        <v>454.40000000000003</v>
      </c>
      <c r="M59" s="100">
        <v>0</v>
      </c>
      <c r="N59" s="100">
        <v>48</v>
      </c>
      <c r="O59" s="100">
        <v>649.6</v>
      </c>
      <c r="P59" s="100">
        <v>171.6</v>
      </c>
      <c r="Q59" s="100">
        <v>0</v>
      </c>
      <c r="R59" s="100">
        <v>114</v>
      </c>
      <c r="S59" s="101">
        <v>256</v>
      </c>
    </row>
    <row r="60" spans="1:20" x14ac:dyDescent="0.2">
      <c r="A60" s="99" t="s">
        <v>19</v>
      </c>
      <c r="B60" s="100"/>
      <c r="C60" s="100"/>
      <c r="D60" s="100"/>
      <c r="E60" s="100"/>
      <c r="F60" s="100">
        <v>668</v>
      </c>
      <c r="G60" s="100">
        <v>668</v>
      </c>
      <c r="H60" s="100">
        <v>1096</v>
      </c>
      <c r="I60" s="100">
        <v>1094</v>
      </c>
      <c r="J60" s="100">
        <v>76.8</v>
      </c>
      <c r="K60" s="100">
        <v>8.8000000000000007</v>
      </c>
      <c r="L60" s="100">
        <v>438.40000000000003</v>
      </c>
      <c r="M60" s="100">
        <v>0</v>
      </c>
      <c r="N60" s="100">
        <v>48</v>
      </c>
      <c r="O60" s="100">
        <v>640</v>
      </c>
      <c r="P60" s="100">
        <v>180</v>
      </c>
      <c r="Q60" s="100">
        <v>0</v>
      </c>
      <c r="R60" s="100">
        <v>118.8</v>
      </c>
      <c r="S60" s="101">
        <v>246.4</v>
      </c>
    </row>
    <row r="61" spans="1:20" x14ac:dyDescent="0.2">
      <c r="A61" s="99" t="s">
        <v>20</v>
      </c>
      <c r="B61" s="100"/>
      <c r="C61" s="100"/>
      <c r="D61" s="100"/>
      <c r="E61" s="100"/>
      <c r="F61" s="100">
        <v>644</v>
      </c>
      <c r="G61" s="100">
        <v>644</v>
      </c>
      <c r="H61" s="100">
        <v>1024</v>
      </c>
      <c r="I61" s="100">
        <v>1026</v>
      </c>
      <c r="J61" s="100">
        <v>72</v>
      </c>
      <c r="K61" s="100">
        <v>10.4</v>
      </c>
      <c r="L61" s="100">
        <v>436.8</v>
      </c>
      <c r="M61" s="100">
        <v>0</v>
      </c>
      <c r="N61" s="100">
        <v>49.6</v>
      </c>
      <c r="O61" s="100">
        <v>569.6</v>
      </c>
      <c r="P61" s="100">
        <v>162</v>
      </c>
      <c r="Q61" s="100">
        <v>0</v>
      </c>
      <c r="R61" s="100">
        <v>118.8</v>
      </c>
      <c r="S61" s="101">
        <v>250.4</v>
      </c>
    </row>
    <row r="62" spans="1:20" x14ac:dyDescent="0.2">
      <c r="A62" s="99" t="s">
        <v>21</v>
      </c>
      <c r="B62" s="100"/>
      <c r="C62" s="100"/>
      <c r="D62" s="100"/>
      <c r="E62" s="100"/>
      <c r="F62" s="100">
        <v>648</v>
      </c>
      <c r="G62" s="100">
        <v>646</v>
      </c>
      <c r="H62" s="100">
        <v>956</v>
      </c>
      <c r="I62" s="100">
        <v>956</v>
      </c>
      <c r="J62" s="100">
        <v>60</v>
      </c>
      <c r="K62" s="100">
        <v>9.6</v>
      </c>
      <c r="L62" s="100">
        <v>435.2</v>
      </c>
      <c r="M62" s="100">
        <v>0</v>
      </c>
      <c r="N62" s="100">
        <v>51.2</v>
      </c>
      <c r="O62" s="100">
        <v>491.2</v>
      </c>
      <c r="P62" s="100">
        <v>159.6</v>
      </c>
      <c r="Q62" s="100">
        <v>0</v>
      </c>
      <c r="R62" s="100">
        <v>124.8</v>
      </c>
      <c r="S62" s="101">
        <v>263.2</v>
      </c>
    </row>
    <row r="63" spans="1:20" x14ac:dyDescent="0.2">
      <c r="A63" s="99" t="s">
        <v>22</v>
      </c>
      <c r="B63" s="100"/>
      <c r="C63" s="100"/>
      <c r="D63" s="100"/>
      <c r="E63" s="100"/>
      <c r="F63" s="100">
        <v>640</v>
      </c>
      <c r="G63" s="100">
        <v>640</v>
      </c>
      <c r="H63" s="100">
        <v>960</v>
      </c>
      <c r="I63" s="100">
        <v>960</v>
      </c>
      <c r="J63" s="100">
        <v>62.4</v>
      </c>
      <c r="K63" s="100">
        <v>8.8000000000000007</v>
      </c>
      <c r="L63" s="100">
        <v>430.40000000000003</v>
      </c>
      <c r="M63" s="100">
        <v>0</v>
      </c>
      <c r="N63" s="100">
        <v>51.2</v>
      </c>
      <c r="O63" s="100">
        <v>496</v>
      </c>
      <c r="P63" s="100">
        <v>158.4</v>
      </c>
      <c r="Q63" s="100">
        <v>0</v>
      </c>
      <c r="R63" s="100">
        <v>127.2</v>
      </c>
      <c r="S63" s="101">
        <v>262.39999999999998</v>
      </c>
    </row>
    <row r="64" spans="1:20" x14ac:dyDescent="0.2">
      <c r="A64" s="99" t="s">
        <v>23</v>
      </c>
      <c r="B64" s="100"/>
      <c r="C64" s="100"/>
      <c r="D64" s="100"/>
      <c r="E64" s="100"/>
      <c r="F64" s="100">
        <v>616</v>
      </c>
      <c r="G64" s="100">
        <v>616</v>
      </c>
      <c r="H64" s="100">
        <v>980</v>
      </c>
      <c r="I64" s="100">
        <v>978</v>
      </c>
      <c r="J64" s="100">
        <v>65.599999999999994</v>
      </c>
      <c r="K64" s="100">
        <v>7.2</v>
      </c>
      <c r="L64" s="100">
        <v>428.8</v>
      </c>
      <c r="M64" s="100">
        <v>0</v>
      </c>
      <c r="N64" s="100">
        <v>49.6</v>
      </c>
      <c r="O64" s="100">
        <v>478.40000000000003</v>
      </c>
      <c r="P64" s="100">
        <v>139.20000000000002</v>
      </c>
      <c r="Q64" s="100">
        <v>0</v>
      </c>
      <c r="R64" s="100">
        <v>168</v>
      </c>
      <c r="S64" s="101">
        <v>253.6</v>
      </c>
    </row>
    <row r="65" spans="1:19" x14ac:dyDescent="0.2">
      <c r="A65" s="105" t="s">
        <v>24</v>
      </c>
      <c r="B65" s="106"/>
      <c r="C65" s="106"/>
      <c r="D65" s="106"/>
      <c r="E65" s="106"/>
      <c r="F65" s="106">
        <v>620</v>
      </c>
      <c r="G65" s="106">
        <v>622</v>
      </c>
      <c r="H65" s="106">
        <v>1036</v>
      </c>
      <c r="I65" s="106">
        <v>1036</v>
      </c>
      <c r="J65" s="106">
        <v>61.6</v>
      </c>
      <c r="K65" s="106">
        <v>7.2</v>
      </c>
      <c r="L65" s="106">
        <v>430.40000000000003</v>
      </c>
      <c r="M65" s="106">
        <v>0</v>
      </c>
      <c r="N65" s="106">
        <v>52.800000000000004</v>
      </c>
      <c r="O65" s="106">
        <v>489.6</v>
      </c>
      <c r="P65" s="106">
        <v>138</v>
      </c>
      <c r="Q65" s="106">
        <v>0</v>
      </c>
      <c r="R65" s="106">
        <v>231.6</v>
      </c>
      <c r="S65" s="107">
        <v>240.8</v>
      </c>
    </row>
    <row r="66" spans="1:19" x14ac:dyDescent="0.2">
      <c r="A66" s="99" t="s">
        <v>25</v>
      </c>
      <c r="B66" s="100"/>
      <c r="C66" s="100"/>
      <c r="D66" s="100"/>
      <c r="E66" s="100"/>
      <c r="F66" s="100">
        <v>664</v>
      </c>
      <c r="G66" s="100">
        <v>662</v>
      </c>
      <c r="H66" s="100">
        <v>1048</v>
      </c>
      <c r="I66" s="100">
        <v>1050</v>
      </c>
      <c r="J66" s="100">
        <v>61.6</v>
      </c>
      <c r="K66" s="100">
        <v>27.2</v>
      </c>
      <c r="L66" s="100">
        <v>435.2</v>
      </c>
      <c r="M66" s="100">
        <v>0</v>
      </c>
      <c r="N66" s="100">
        <v>56</v>
      </c>
      <c r="O66" s="100">
        <v>496</v>
      </c>
      <c r="P66" s="100">
        <v>174</v>
      </c>
      <c r="Q66" s="100">
        <v>0</v>
      </c>
      <c r="R66" s="100">
        <v>235.20000000000002</v>
      </c>
      <c r="S66" s="101">
        <v>225.6</v>
      </c>
    </row>
    <row r="67" spans="1:19" ht="13.5" thickBot="1" x14ac:dyDescent="0.25">
      <c r="A67" s="102" t="s">
        <v>26</v>
      </c>
      <c r="B67" s="103"/>
      <c r="C67" s="103"/>
      <c r="D67" s="103"/>
      <c r="E67" s="103"/>
      <c r="F67" s="103">
        <v>668</v>
      </c>
      <c r="G67" s="103">
        <v>670</v>
      </c>
      <c r="H67" s="103">
        <v>1048</v>
      </c>
      <c r="I67" s="103">
        <v>1048</v>
      </c>
      <c r="J67" s="103">
        <v>69.600000000000009</v>
      </c>
      <c r="K67" s="103">
        <v>32.799999999999997</v>
      </c>
      <c r="L67" s="103">
        <v>436.8</v>
      </c>
      <c r="M67" s="103">
        <v>0</v>
      </c>
      <c r="N67" s="103">
        <v>54.4</v>
      </c>
      <c r="O67" s="103">
        <v>496</v>
      </c>
      <c r="P67" s="103">
        <v>181.20000000000002</v>
      </c>
      <c r="Q67" s="103">
        <v>0</v>
      </c>
      <c r="R67" s="103">
        <v>223.20000000000002</v>
      </c>
      <c r="S67" s="104">
        <v>222.4</v>
      </c>
    </row>
    <row r="68" spans="1:19" x14ac:dyDescent="0.2">
      <c r="A68" s="87" t="s">
        <v>2</v>
      </c>
      <c r="B68" s="91">
        <f>SUM(B44:B67)</f>
        <v>0</v>
      </c>
      <c r="C68" s="91">
        <f t="shared" ref="C68:S68" si="2">SUM(C44:C67)</f>
        <v>0</v>
      </c>
      <c r="D68" s="91">
        <f t="shared" si="2"/>
        <v>0</v>
      </c>
      <c r="E68" s="91">
        <f t="shared" si="2"/>
        <v>0</v>
      </c>
      <c r="F68" s="91">
        <f t="shared" si="2"/>
        <v>15480</v>
      </c>
      <c r="G68" s="91">
        <f t="shared" si="2"/>
        <v>15482</v>
      </c>
      <c r="H68" s="91">
        <f t="shared" si="2"/>
        <v>25180</v>
      </c>
      <c r="I68" s="91">
        <f t="shared" si="2"/>
        <v>23498</v>
      </c>
      <c r="J68" s="91">
        <f t="shared" si="2"/>
        <v>1855.9999999999998</v>
      </c>
      <c r="K68" s="91">
        <f t="shared" si="2"/>
        <v>300.8</v>
      </c>
      <c r="L68" s="91">
        <f t="shared" si="2"/>
        <v>10463.999999999998</v>
      </c>
      <c r="M68" s="91">
        <f t="shared" si="2"/>
        <v>0</v>
      </c>
      <c r="N68" s="91">
        <f t="shared" si="2"/>
        <v>1188.8000000000002</v>
      </c>
      <c r="O68" s="91">
        <f t="shared" si="2"/>
        <v>13396.800000000003</v>
      </c>
      <c r="P68" s="91">
        <f t="shared" si="2"/>
        <v>3859.2</v>
      </c>
      <c r="Q68" s="91">
        <f t="shared" si="2"/>
        <v>0</v>
      </c>
      <c r="R68" s="91">
        <f t="shared" si="2"/>
        <v>3925.1999999999994</v>
      </c>
      <c r="S68" s="91">
        <f t="shared" si="2"/>
        <v>5607.2</v>
      </c>
    </row>
    <row r="74" spans="1:19" ht="18" x14ac:dyDescent="0.25">
      <c r="A74" s="134" t="s">
        <v>85</v>
      </c>
      <c r="B74" s="134"/>
      <c r="C74" s="134"/>
      <c r="D74" s="134"/>
      <c r="E74" s="134"/>
      <c r="F74" s="134"/>
      <c r="G74" s="134"/>
      <c r="H74" s="134"/>
      <c r="I74" s="134"/>
      <c r="J74" s="108"/>
      <c r="K74" s="108"/>
    </row>
    <row r="75" spans="1:19" ht="18.75" thickBot="1" x14ac:dyDescent="0.3">
      <c r="A75" s="135" t="s">
        <v>59</v>
      </c>
      <c r="B75" s="136"/>
      <c r="C75" s="136"/>
      <c r="D75" s="136"/>
      <c r="E75" s="136"/>
      <c r="F75" s="81"/>
      <c r="G75" s="135" t="s">
        <v>60</v>
      </c>
      <c r="H75" s="136"/>
      <c r="I75" s="136"/>
      <c r="J75" s="136"/>
      <c r="K75" s="136"/>
    </row>
    <row r="76" spans="1:19" ht="13.5" thickBot="1" x14ac:dyDescent="0.25">
      <c r="A76" s="137" t="s">
        <v>61</v>
      </c>
      <c r="B76" s="138"/>
      <c r="C76" s="109" t="s">
        <v>62</v>
      </c>
      <c r="D76" s="109" t="s">
        <v>83</v>
      </c>
      <c r="E76" s="109" t="s">
        <v>84</v>
      </c>
      <c r="F76" s="110"/>
      <c r="G76" s="137" t="s">
        <v>61</v>
      </c>
      <c r="H76" s="138"/>
      <c r="I76" s="109" t="s">
        <v>62</v>
      </c>
      <c r="J76" s="109" t="s">
        <v>83</v>
      </c>
      <c r="K76" s="109" t="s">
        <v>84</v>
      </c>
    </row>
    <row r="77" spans="1:19" ht="38.25" x14ac:dyDescent="0.2">
      <c r="A77" s="111" t="s">
        <v>63</v>
      </c>
      <c r="B77" s="112" t="s">
        <v>64</v>
      </c>
      <c r="C77" s="113">
        <v>10000</v>
      </c>
      <c r="D77" s="113">
        <v>10000</v>
      </c>
      <c r="E77" s="113">
        <v>10000</v>
      </c>
      <c r="F77" s="110"/>
      <c r="G77" s="111" t="s">
        <v>63</v>
      </c>
      <c r="H77" s="112" t="s">
        <v>64</v>
      </c>
      <c r="I77" s="113">
        <v>10000</v>
      </c>
      <c r="J77" s="113">
        <v>10000</v>
      </c>
      <c r="K77" s="113">
        <v>10000</v>
      </c>
    </row>
    <row r="78" spans="1:19" ht="38.25" x14ac:dyDescent="0.2">
      <c r="A78" s="114" t="s">
        <v>65</v>
      </c>
      <c r="B78" s="115" t="s">
        <v>66</v>
      </c>
      <c r="C78" s="116">
        <v>16.8</v>
      </c>
      <c r="D78" s="116">
        <v>16.8</v>
      </c>
      <c r="E78" s="116">
        <v>16.8</v>
      </c>
      <c r="F78" s="110"/>
      <c r="G78" s="114" t="s">
        <v>65</v>
      </c>
      <c r="H78" s="115" t="s">
        <v>66</v>
      </c>
      <c r="I78" s="116">
        <v>17.100000000000001</v>
      </c>
      <c r="J78" s="116">
        <v>17.100000000000001</v>
      </c>
      <c r="K78" s="116">
        <v>17.100000000000001</v>
      </c>
    </row>
    <row r="79" spans="1:19" ht="38.25" x14ac:dyDescent="0.2">
      <c r="A79" s="114" t="s">
        <v>67</v>
      </c>
      <c r="B79" s="115" t="s">
        <v>68</v>
      </c>
      <c r="C79" s="116">
        <v>64</v>
      </c>
      <c r="D79" s="116">
        <v>64</v>
      </c>
      <c r="E79" s="116">
        <v>64</v>
      </c>
      <c r="F79" s="117"/>
      <c r="G79" s="114" t="s">
        <v>67</v>
      </c>
      <c r="H79" s="115" t="s">
        <v>68</v>
      </c>
      <c r="I79" s="116">
        <v>59.8</v>
      </c>
      <c r="J79" s="116">
        <v>59.8</v>
      </c>
      <c r="K79" s="116">
        <v>59.8</v>
      </c>
    </row>
    <row r="80" spans="1:19" ht="38.25" x14ac:dyDescent="0.2">
      <c r="A80" s="114" t="s">
        <v>69</v>
      </c>
      <c r="B80" s="115" t="s">
        <v>70</v>
      </c>
      <c r="C80" s="116">
        <v>0.67</v>
      </c>
      <c r="D80" s="116">
        <v>0.67</v>
      </c>
      <c r="E80" s="116">
        <v>0.67</v>
      </c>
      <c r="F80" s="117"/>
      <c r="G80" s="114" t="s">
        <v>69</v>
      </c>
      <c r="H80" s="115" t="s">
        <v>70</v>
      </c>
      <c r="I80" s="116">
        <v>0.79</v>
      </c>
      <c r="J80" s="116">
        <v>0.79</v>
      </c>
      <c r="K80" s="116">
        <v>0.79</v>
      </c>
    </row>
    <row r="81" spans="1:14" ht="51" x14ac:dyDescent="0.2">
      <c r="A81" s="114" t="s">
        <v>71</v>
      </c>
      <c r="B81" s="115" t="s">
        <v>72</v>
      </c>
      <c r="C81" s="116">
        <v>11</v>
      </c>
      <c r="D81" s="116">
        <v>11</v>
      </c>
      <c r="E81" s="116">
        <v>11</v>
      </c>
      <c r="F81" s="117"/>
      <c r="G81" s="114" t="s">
        <v>71</v>
      </c>
      <c r="H81" s="115" t="s">
        <v>72</v>
      </c>
      <c r="I81" s="116">
        <v>10.9</v>
      </c>
      <c r="J81" s="116">
        <v>10.9</v>
      </c>
      <c r="K81" s="116">
        <v>10.9</v>
      </c>
      <c r="L81" s="45" t="s">
        <v>62</v>
      </c>
      <c r="M81" s="45" t="s">
        <v>83</v>
      </c>
      <c r="N81" s="45" t="s">
        <v>84</v>
      </c>
    </row>
    <row r="82" spans="1:14" x14ac:dyDescent="0.2">
      <c r="A82" s="131" t="s">
        <v>73</v>
      </c>
      <c r="B82" s="115" t="s">
        <v>74</v>
      </c>
      <c r="C82" s="118">
        <f>F10</f>
        <v>712</v>
      </c>
      <c r="D82" s="118">
        <f>F16</f>
        <v>876</v>
      </c>
      <c r="E82" s="118">
        <f>F28</f>
        <v>840</v>
      </c>
      <c r="F82" s="117"/>
      <c r="G82" s="131" t="s">
        <v>73</v>
      </c>
      <c r="H82" s="115" t="s">
        <v>74</v>
      </c>
      <c r="I82" s="119">
        <f>H10</f>
        <v>908</v>
      </c>
      <c r="J82" s="118">
        <f>H16</f>
        <v>1224</v>
      </c>
      <c r="K82" s="118">
        <f>H28</f>
        <v>1276</v>
      </c>
      <c r="L82" s="120">
        <f t="shared" ref="L82:N83" si="3">(C82+I82)/1000</f>
        <v>1.62</v>
      </c>
      <c r="M82" s="120">
        <f t="shared" si="3"/>
        <v>2.1</v>
      </c>
      <c r="N82" s="120">
        <f t="shared" si="3"/>
        <v>2.1160000000000001</v>
      </c>
    </row>
    <row r="83" spans="1:14" x14ac:dyDescent="0.2">
      <c r="A83" s="132"/>
      <c r="B83" s="115" t="s">
        <v>75</v>
      </c>
      <c r="C83" s="118">
        <f>F47</f>
        <v>616</v>
      </c>
      <c r="D83" s="118">
        <f>F53</f>
        <v>656</v>
      </c>
      <c r="E83" s="118">
        <f>F65</f>
        <v>620</v>
      </c>
      <c r="F83" s="117"/>
      <c r="G83" s="132"/>
      <c r="H83" s="115" t="s">
        <v>75</v>
      </c>
      <c r="I83" s="118">
        <f>H47</f>
        <v>976</v>
      </c>
      <c r="J83" s="118">
        <f>H53</f>
        <v>1164</v>
      </c>
      <c r="K83" s="118">
        <f>H65</f>
        <v>1036</v>
      </c>
      <c r="L83" s="120">
        <f t="shared" si="3"/>
        <v>1.5920000000000001</v>
      </c>
      <c r="M83" s="120">
        <f t="shared" si="3"/>
        <v>1.82</v>
      </c>
      <c r="N83" s="120">
        <f t="shared" si="3"/>
        <v>1.6559999999999999</v>
      </c>
    </row>
    <row r="84" spans="1:14" x14ac:dyDescent="0.2">
      <c r="A84" s="133"/>
      <c r="B84" s="115" t="s">
        <v>76</v>
      </c>
      <c r="C84" s="121">
        <f>SQRT(C82^2+C83^2)</f>
        <v>941.48818367518561</v>
      </c>
      <c r="D84" s="121">
        <f>SQRT(D82^2+D83^2)</f>
        <v>1094.4002923976218</v>
      </c>
      <c r="E84" s="121">
        <f>SQRT(E82^2+E83^2)</f>
        <v>1044.0306508910551</v>
      </c>
      <c r="F84" s="117"/>
      <c r="G84" s="133"/>
      <c r="H84" s="115" t="s">
        <v>76</v>
      </c>
      <c r="I84" s="121">
        <f>SQRT(I82^2+I83^2)</f>
        <v>1333.0566379565423</v>
      </c>
      <c r="J84" s="121">
        <f>SQRT(J82^2+J83^2)</f>
        <v>1689.103904441642</v>
      </c>
      <c r="K84" s="121">
        <f>SQRT(K82^2+K83^2)</f>
        <v>1643.6155268188481</v>
      </c>
    </row>
    <row r="85" spans="1:14" ht="39" thickBot="1" x14ac:dyDescent="0.25">
      <c r="A85" s="122" t="s">
        <v>77</v>
      </c>
      <c r="B85" s="123" t="s">
        <v>78</v>
      </c>
      <c r="C85" s="124">
        <f>C84/C77</f>
        <v>9.4148818367518566E-2</v>
      </c>
      <c r="D85" s="124">
        <f>D84/D77</f>
        <v>0.10944002923976218</v>
      </c>
      <c r="E85" s="124">
        <f>E84/E77</f>
        <v>0.1044030650891055</v>
      </c>
      <c r="F85" s="117"/>
      <c r="G85" s="122" t="s">
        <v>77</v>
      </c>
      <c r="H85" s="123" t="s">
        <v>78</v>
      </c>
      <c r="I85" s="124">
        <f>I84/I77</f>
        <v>0.13330566379565423</v>
      </c>
      <c r="J85" s="124">
        <f>J84/J77</f>
        <v>0.1689103904441642</v>
      </c>
      <c r="K85" s="124">
        <f>K84/K77</f>
        <v>0.16436155268188482</v>
      </c>
    </row>
    <row r="86" spans="1:14" ht="38.25" x14ac:dyDescent="0.2">
      <c r="A86" s="111" t="s">
        <v>79</v>
      </c>
      <c r="B86" s="112" t="s">
        <v>80</v>
      </c>
      <c r="C86" s="125">
        <f>C79*C85^2+C78</f>
        <v>17.367296</v>
      </c>
      <c r="D86" s="125">
        <f>D79*D85^2+D78</f>
        <v>17.566535680000001</v>
      </c>
      <c r="E86" s="125">
        <f>E79*E85^2+E78</f>
        <v>17.497600000000002</v>
      </c>
      <c r="F86" s="117"/>
      <c r="G86" s="111" t="s">
        <v>79</v>
      </c>
      <c r="H86" s="112" t="s">
        <v>80</v>
      </c>
      <c r="I86" s="125">
        <f>I79*I85^2+I78</f>
        <v>18.162669920000003</v>
      </c>
      <c r="J86" s="125">
        <f>J79*J85^2+J78</f>
        <v>18.806137056000001</v>
      </c>
      <c r="K86" s="125">
        <f>K79*K85^2+K78</f>
        <v>18.715480256000003</v>
      </c>
    </row>
    <row r="87" spans="1:14" ht="51.75" thickBot="1" x14ac:dyDescent="0.25">
      <c r="A87" s="126" t="s">
        <v>81</v>
      </c>
      <c r="B87" s="127" t="s">
        <v>82</v>
      </c>
      <c r="C87" s="128">
        <f>(C81*C85^2+C80)/100*C77</f>
        <v>76.750400000000013</v>
      </c>
      <c r="D87" s="128">
        <f>(D81*D85^2+D80)/100*D77</f>
        <v>80.174832000000009</v>
      </c>
      <c r="E87" s="128">
        <f>(E81*E85^2+E80)/100*E77</f>
        <v>78.989999999999995</v>
      </c>
      <c r="F87" s="117"/>
      <c r="G87" s="126" t="s">
        <v>81</v>
      </c>
      <c r="H87" s="127" t="s">
        <v>82</v>
      </c>
      <c r="I87" s="128">
        <f>(I81*I85^2+I80)/100*I77</f>
        <v>98.369736000000003</v>
      </c>
      <c r="J87" s="128">
        <f>(J81*J85^2+J80)/100*J77</f>
        <v>110.09848479999999</v>
      </c>
      <c r="K87" s="128">
        <f>(K81*K85^2+K80)/100*K77</f>
        <v>108.44604479999998</v>
      </c>
    </row>
  </sheetData>
  <mergeCells count="7">
    <mergeCell ref="A82:A84"/>
    <mergeCell ref="G82:G84"/>
    <mergeCell ref="A74:I74"/>
    <mergeCell ref="A75:E75"/>
    <mergeCell ref="G75:K75"/>
    <mergeCell ref="A76:B76"/>
    <mergeCell ref="G76:H76"/>
  </mergeCells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1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ПС 110 кВ Загородная</v>
      </c>
      <c r="D4" s="34" t="str">
        <f>IF(energy="","",energy)</f>
        <v>активная энергия</v>
      </c>
    </row>
    <row r="5" spans="1:6" ht="15.75" customHeight="1" thickBot="1" x14ac:dyDescent="0.3">
      <c r="D5" s="35" t="str">
        <f>IF(period="","",period)</f>
        <v>за 17.06.2015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34</v>
      </c>
      <c r="E6" s="62" t="s">
        <v>29</v>
      </c>
      <c r="F6" s="41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Илюшин Сергей Николаевич</dc:creator>
  <cp:lastModifiedBy>Уланова Галина Николаевна</cp:lastModifiedBy>
  <cp:lastPrinted>2006-09-18T11:18:21Z</cp:lastPrinted>
  <dcterms:created xsi:type="dcterms:W3CDTF">2006-01-12T11:13:46Z</dcterms:created>
  <dcterms:modified xsi:type="dcterms:W3CDTF">2015-07-14T05:44:27Z</dcterms:modified>
</cp:coreProperties>
</file>